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A9DB9670-2AB0-47ED-9D24-5788026356B5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</workbook>
</file>

<file path=xl/calcChain.xml><?xml version="1.0" encoding="utf-8"?>
<calcChain xmlns="http://schemas.openxmlformats.org/spreadsheetml/2006/main">
  <c r="AL755" i="1" l="1"/>
  <c r="AM755" i="1" s="1"/>
  <c r="AL753" i="1"/>
  <c r="AM753" i="1" s="1"/>
  <c r="AL737" i="1"/>
  <c r="AM737" i="1" s="1"/>
  <c r="AL735" i="1"/>
  <c r="AM735" i="1" s="1"/>
  <c r="AL726" i="1"/>
  <c r="AM726" i="1" s="1"/>
  <c r="AL721" i="1"/>
  <c r="AM721" i="1" s="1"/>
  <c r="AL715" i="1"/>
  <c r="AM715" i="1" s="1"/>
  <c r="AL713" i="1"/>
  <c r="AM713" i="1" s="1"/>
  <c r="AL707" i="1"/>
  <c r="AM707" i="1" s="1"/>
  <c r="AL705" i="1"/>
  <c r="AM705" i="1" s="1"/>
  <c r="AL697" i="1"/>
  <c r="AM697" i="1" s="1"/>
  <c r="AL689" i="1"/>
  <c r="AM689" i="1" s="1"/>
  <c r="AL683" i="1"/>
  <c r="AM683" i="1" s="1"/>
  <c r="AL681" i="1"/>
  <c r="AM681" i="1" s="1"/>
  <c r="AL673" i="1"/>
  <c r="AM673" i="1" s="1"/>
  <c r="AL659" i="1"/>
  <c r="AM659" i="1" s="1"/>
  <c r="AL657" i="1"/>
  <c r="AM657" i="1" s="1"/>
  <c r="AL651" i="1"/>
  <c r="AM651" i="1" s="1"/>
  <c r="AL641" i="1"/>
  <c r="AM641" i="1" s="1"/>
  <c r="AL625" i="1"/>
  <c r="AM625" i="1" s="1"/>
  <c r="AL623" i="1"/>
  <c r="AM623" i="1" s="1"/>
  <c r="AL619" i="1"/>
  <c r="AM619" i="1" s="1"/>
  <c r="AL609" i="1"/>
  <c r="AM609" i="1" s="1"/>
  <c r="AL603" i="1"/>
  <c r="AM603" i="1" s="1"/>
  <c r="AL601" i="1"/>
  <c r="AM601" i="1" s="1"/>
  <c r="AL595" i="1"/>
  <c r="AM595" i="1" s="1"/>
  <c r="AL593" i="1"/>
  <c r="AM593" i="1" s="1"/>
  <c r="AL587" i="1"/>
  <c r="AM587" i="1" s="1"/>
  <c r="AL585" i="1"/>
  <c r="AM585" i="1" s="1"/>
  <c r="AL579" i="1"/>
  <c r="AM579" i="1" s="1"/>
  <c r="AL577" i="1"/>
  <c r="AM577" i="1" s="1"/>
  <c r="AL563" i="1"/>
  <c r="AM563" i="1" s="1"/>
  <c r="AL561" i="1"/>
  <c r="AM561" i="1" s="1"/>
  <c r="AL555" i="1"/>
  <c r="AM555" i="1" s="1"/>
  <c r="AL553" i="1"/>
  <c r="AM553" i="1" s="1"/>
  <c r="AL547" i="1"/>
  <c r="AM547" i="1" s="1"/>
  <c r="AL545" i="1"/>
  <c r="AM545" i="1" s="1"/>
  <c r="AL539" i="1"/>
  <c r="AM539" i="1" s="1"/>
  <c r="AL537" i="1"/>
  <c r="AM537" i="1" s="1"/>
  <c r="AL529" i="1"/>
  <c r="AM529" i="1" s="1"/>
  <c r="AL507" i="1"/>
  <c r="AM507" i="1" s="1"/>
  <c r="AL505" i="1"/>
  <c r="AM505" i="1" s="1"/>
  <c r="AL499" i="1"/>
  <c r="AM499" i="1" s="1"/>
  <c r="AL497" i="1"/>
  <c r="AM497" i="1" s="1"/>
  <c r="AL491" i="1"/>
  <c r="AM491" i="1" s="1"/>
  <c r="AL489" i="1"/>
  <c r="AM489" i="1" s="1"/>
  <c r="AL481" i="1"/>
  <c r="AM481" i="1" s="1"/>
  <c r="AL475" i="1"/>
  <c r="AM475" i="1" s="1"/>
  <c r="AL473" i="1"/>
  <c r="AM473" i="1" s="1"/>
  <c r="AL465" i="1"/>
  <c r="AM465" i="1" s="1"/>
  <c r="AL459" i="1"/>
  <c r="AM459" i="1" s="1"/>
  <c r="AL457" i="1"/>
  <c r="AM457" i="1" s="1"/>
  <c r="AL451" i="1"/>
  <c r="AM451" i="1" s="1"/>
  <c r="AL449" i="1"/>
  <c r="AM449" i="1" s="1"/>
  <c r="AA3" i="1"/>
  <c r="Z3" i="1"/>
  <c r="AC3" i="1"/>
  <c r="AB3" i="1"/>
  <c r="W736" i="1"/>
  <c r="X736" i="1" s="1"/>
  <c r="W728" i="1"/>
  <c r="X728" i="1" s="1"/>
  <c r="W720" i="1"/>
  <c r="X720" i="1" s="1"/>
  <c r="W717" i="1"/>
  <c r="X717" i="1" s="1"/>
  <c r="W700" i="1"/>
  <c r="X700" i="1" s="1"/>
  <c r="W696" i="1"/>
  <c r="X696" i="1" s="1"/>
  <c r="W682" i="1"/>
  <c r="X682" i="1" s="1"/>
  <c r="W664" i="1"/>
  <c r="X664" i="1" s="1"/>
  <c r="W657" i="1"/>
  <c r="X657" i="1" s="1"/>
  <c r="W652" i="1"/>
  <c r="X652" i="1" s="1"/>
  <c r="W636" i="1"/>
  <c r="X636" i="1" s="1"/>
  <c r="W628" i="1"/>
  <c r="X628" i="1" s="1"/>
  <c r="W626" i="1"/>
  <c r="X626" i="1" s="1"/>
  <c r="W616" i="1"/>
  <c r="X616" i="1" s="1"/>
  <c r="W615" i="1"/>
  <c r="X615" i="1" s="1"/>
  <c r="W612" i="1"/>
  <c r="X612" i="1" s="1"/>
  <c r="W611" i="1"/>
  <c r="X611" i="1" s="1"/>
  <c r="W610" i="1"/>
  <c r="X610" i="1" s="1"/>
  <c r="W608" i="1"/>
  <c r="X608" i="1" s="1"/>
  <c r="W602" i="1"/>
  <c r="X602" i="1" s="1"/>
  <c r="W600" i="1"/>
  <c r="X600" i="1" s="1"/>
  <c r="W594" i="1"/>
  <c r="X594" i="1" s="1"/>
  <c r="W586" i="1"/>
  <c r="X586" i="1" s="1"/>
  <c r="W584" i="1"/>
  <c r="X584" i="1" s="1"/>
  <c r="W570" i="1"/>
  <c r="X570" i="1" s="1"/>
  <c r="W568" i="1"/>
  <c r="X568" i="1" s="1"/>
  <c r="W564" i="1"/>
  <c r="X564" i="1" s="1"/>
  <c r="W562" i="1"/>
  <c r="X562" i="1" s="1"/>
  <c r="W560" i="1"/>
  <c r="X560" i="1" s="1"/>
  <c r="W556" i="1"/>
  <c r="X556" i="1" s="1"/>
  <c r="W551" i="1"/>
  <c r="X551" i="1" s="1"/>
  <c r="W548" i="1"/>
  <c r="X548" i="1" s="1"/>
  <c r="W546" i="1"/>
  <c r="X546" i="1" s="1"/>
  <c r="W540" i="1"/>
  <c r="X540" i="1" s="1"/>
  <c r="W538" i="1"/>
  <c r="X538" i="1" s="1"/>
  <c r="W536" i="1"/>
  <c r="X536" i="1" s="1"/>
  <c r="W528" i="1"/>
  <c r="X528" i="1" s="1"/>
  <c r="W522" i="1"/>
  <c r="X522" i="1" s="1"/>
  <c r="W516" i="1"/>
  <c r="X516" i="1" s="1"/>
  <c r="W514" i="1"/>
  <c r="X514" i="1" s="1"/>
  <c r="W512" i="1"/>
  <c r="X512" i="1" s="1"/>
  <c r="W506" i="1"/>
  <c r="X506" i="1" s="1"/>
  <c r="W500" i="1"/>
  <c r="X500" i="1" s="1"/>
  <c r="W498" i="1"/>
  <c r="X498" i="1" s="1"/>
  <c r="W490" i="1"/>
  <c r="X490" i="1" s="1"/>
  <c r="W489" i="1"/>
  <c r="X489" i="1" s="1"/>
  <c r="W484" i="1"/>
  <c r="X484" i="1" s="1"/>
  <c r="W480" i="1"/>
  <c r="X480" i="1" s="1"/>
  <c r="W473" i="1"/>
  <c r="X473" i="1" s="1"/>
  <c r="W472" i="1"/>
  <c r="X472" i="1" s="1"/>
  <c r="W471" i="1"/>
  <c r="X471" i="1" s="1"/>
  <c r="W460" i="1"/>
  <c r="X460" i="1" s="1"/>
  <c r="W458" i="1"/>
  <c r="X458" i="1" s="1"/>
  <c r="W455" i="1"/>
  <c r="X455" i="1" s="1"/>
  <c r="W453" i="1"/>
  <c r="X453" i="1" s="1"/>
  <c r="W451" i="1"/>
  <c r="X451" i="1" s="1"/>
  <c r="W450" i="1"/>
  <c r="X450" i="1" s="1"/>
  <c r="L3" i="1"/>
  <c r="M3" i="1"/>
  <c r="K3" i="1"/>
  <c r="AL747" i="1"/>
  <c r="AM747" i="1" s="1"/>
  <c r="AL743" i="1"/>
  <c r="AM743" i="1" s="1"/>
  <c r="AL728" i="1"/>
  <c r="AM728" i="1" s="1"/>
  <c r="AL725" i="1"/>
  <c r="AM725" i="1" s="1"/>
  <c r="AL724" i="1"/>
  <c r="AM724" i="1" s="1"/>
  <c r="AL723" i="1"/>
  <c r="AM723" i="1" s="1"/>
  <c r="AL717" i="1"/>
  <c r="AM717" i="1" s="1"/>
  <c r="AL701" i="1"/>
  <c r="AM701" i="1" s="1"/>
  <c r="AL700" i="1"/>
  <c r="AL694" i="1"/>
  <c r="AM694" i="1" s="1"/>
  <c r="AL692" i="1"/>
  <c r="AM692" i="1" s="1"/>
  <c r="AL672" i="1"/>
  <c r="AM672" i="1" s="1"/>
  <c r="AL667" i="1"/>
  <c r="AM667" i="1" s="1"/>
  <c r="AL649" i="1"/>
  <c r="AM649" i="1" s="1"/>
  <c r="AL644" i="1"/>
  <c r="AL610" i="1"/>
  <c r="AM610" i="1" s="1"/>
  <c r="AL608" i="1"/>
  <c r="AM608" i="1" s="1"/>
  <c r="AL607" i="1"/>
  <c r="AM607" i="1" s="1"/>
  <c r="AL605" i="1"/>
  <c r="AM605" i="1" s="1"/>
  <c r="AL592" i="1"/>
  <c r="AM592" i="1" s="1"/>
  <c r="AL590" i="1"/>
  <c r="AM590" i="1" s="1"/>
  <c r="AL583" i="1"/>
  <c r="AM583" i="1" s="1"/>
  <c r="AL578" i="1"/>
  <c r="AM578" i="1" s="1"/>
  <c r="AL573" i="1"/>
  <c r="AM573" i="1" s="1"/>
  <c r="AL568" i="1"/>
  <c r="AM568" i="1" s="1"/>
  <c r="AL543" i="1"/>
  <c r="AM543" i="1" s="1"/>
  <c r="AL527" i="1"/>
  <c r="AM527" i="1" s="1"/>
  <c r="AL526" i="1"/>
  <c r="AM526" i="1" s="1"/>
  <c r="AL517" i="1"/>
  <c r="AM517" i="1" s="1"/>
  <c r="AL506" i="1"/>
  <c r="AM506" i="1" s="1"/>
  <c r="AL498" i="1"/>
  <c r="AM498" i="1" s="1"/>
  <c r="AL486" i="1"/>
  <c r="AM486" i="1" s="1"/>
  <c r="AL479" i="1"/>
  <c r="AM479" i="1" s="1"/>
  <c r="AL478" i="1"/>
  <c r="AM478" i="1" s="1"/>
  <c r="AL474" i="1"/>
  <c r="AM474" i="1" s="1"/>
  <c r="AL455" i="1"/>
  <c r="AM455" i="1" s="1"/>
  <c r="AL446" i="1"/>
  <c r="AM446" i="1" s="1"/>
  <c r="AL445" i="1"/>
  <c r="AM445" i="1" s="1"/>
  <c r="W750" i="1"/>
  <c r="W748" i="1"/>
  <c r="X748" i="1" s="1"/>
  <c r="W746" i="1"/>
  <c r="X746" i="1" s="1"/>
  <c r="W744" i="1"/>
  <c r="X744" i="1" s="1"/>
  <c r="W742" i="1"/>
  <c r="W738" i="1"/>
  <c r="X738" i="1" s="1"/>
  <c r="W734" i="1"/>
  <c r="W732" i="1"/>
  <c r="X732" i="1" s="1"/>
  <c r="W722" i="1"/>
  <c r="X722" i="1" s="1"/>
  <c r="W716" i="1"/>
  <c r="X716" i="1" s="1"/>
  <c r="W712" i="1"/>
  <c r="X712" i="1" s="1"/>
  <c r="W710" i="1"/>
  <c r="W708" i="1"/>
  <c r="X708" i="1" s="1"/>
  <c r="W704" i="1"/>
  <c r="X704" i="1" s="1"/>
  <c r="W698" i="1"/>
  <c r="X698" i="1" s="1"/>
  <c r="W694" i="1"/>
  <c r="W692" i="1"/>
  <c r="X692" i="1" s="1"/>
  <c r="W688" i="1"/>
  <c r="X688" i="1" s="1"/>
  <c r="W686" i="1"/>
  <c r="W684" i="1"/>
  <c r="X684" i="1" s="1"/>
  <c r="W680" i="1"/>
  <c r="X680" i="1" s="1"/>
  <c r="W678" i="1"/>
  <c r="W676" i="1"/>
  <c r="X676" i="1" s="1"/>
  <c r="W672" i="1"/>
  <c r="X672" i="1" s="1"/>
  <c r="W670" i="1"/>
  <c r="W668" i="1"/>
  <c r="X668" i="1" s="1"/>
  <c r="W666" i="1"/>
  <c r="X666" i="1" s="1"/>
  <c r="W660" i="1"/>
  <c r="X660" i="1" s="1"/>
  <c r="W654" i="1"/>
  <c r="W646" i="1"/>
  <c r="W644" i="1"/>
  <c r="X644" i="1" s="1"/>
  <c r="W642" i="1"/>
  <c r="X642" i="1" s="1"/>
  <c r="W640" i="1"/>
  <c r="X640" i="1" s="1"/>
  <c r="W630" i="1"/>
  <c r="W624" i="1"/>
  <c r="X624" i="1" s="1"/>
  <c r="W622" i="1"/>
  <c r="W620" i="1"/>
  <c r="X620" i="1" s="1"/>
  <c r="W618" i="1"/>
  <c r="X618" i="1" s="1"/>
  <c r="W614" i="1"/>
  <c r="W606" i="1"/>
  <c r="W604" i="1"/>
  <c r="X604" i="1" s="1"/>
  <c r="W592" i="1"/>
  <c r="X592" i="1" s="1"/>
  <c r="W590" i="1"/>
  <c r="W588" i="1"/>
  <c r="X588" i="1" s="1"/>
  <c r="W580" i="1"/>
  <c r="X580" i="1" s="1"/>
  <c r="W578" i="1"/>
  <c r="X578" i="1" s="1"/>
  <c r="W576" i="1"/>
  <c r="X576" i="1" s="1"/>
  <c r="W574" i="1"/>
  <c r="W566" i="1"/>
  <c r="W558" i="1"/>
  <c r="W554" i="1"/>
  <c r="X554" i="1" s="1"/>
  <c r="W552" i="1"/>
  <c r="X552" i="1" s="1"/>
  <c r="W550" i="1"/>
  <c r="W542" i="1"/>
  <c r="W534" i="1"/>
  <c r="W532" i="1"/>
  <c r="X532" i="1" s="1"/>
  <c r="W524" i="1"/>
  <c r="X524" i="1" s="1"/>
  <c r="W520" i="1"/>
  <c r="X520" i="1" s="1"/>
  <c r="W510" i="1"/>
  <c r="W508" i="1"/>
  <c r="X508" i="1" s="1"/>
  <c r="W502" i="1"/>
  <c r="W496" i="1"/>
  <c r="X496" i="1" s="1"/>
  <c r="W494" i="1"/>
  <c r="W488" i="1"/>
  <c r="X488" i="1" s="1"/>
  <c r="W486" i="1"/>
  <c r="W482" i="1"/>
  <c r="X482" i="1" s="1"/>
  <c r="W476" i="1"/>
  <c r="X476" i="1" s="1"/>
  <c r="W470" i="1"/>
  <c r="W466" i="1"/>
  <c r="X466" i="1" s="1"/>
  <c r="W464" i="1"/>
  <c r="X464" i="1" s="1"/>
  <c r="W456" i="1"/>
  <c r="X456" i="1" s="1"/>
  <c r="W454" i="1"/>
  <c r="W452" i="1"/>
  <c r="X452" i="1" s="1"/>
  <c r="AL746" i="1"/>
  <c r="AM746" i="1" s="1"/>
  <c r="AL658" i="1"/>
  <c r="AM658" i="1" s="1"/>
  <c r="AL642" i="1"/>
  <c r="AM642" i="1" s="1"/>
  <c r="AL632" i="1"/>
  <c r="AM632" i="1" s="1"/>
  <c r="AL620" i="1"/>
  <c r="AM620" i="1" s="1"/>
  <c r="AL616" i="1"/>
  <c r="AM616" i="1" s="1"/>
  <c r="AL612" i="1"/>
  <c r="AL598" i="1"/>
  <c r="AM598" i="1" s="1"/>
  <c r="AL594" i="1"/>
  <c r="AM594" i="1" s="1"/>
  <c r="AL576" i="1"/>
  <c r="AM576" i="1" s="1"/>
  <c r="AL572" i="1"/>
  <c r="AL564" i="1"/>
  <c r="AL552" i="1"/>
  <c r="AM552" i="1" s="1"/>
  <c r="AL546" i="1"/>
  <c r="AM546" i="1" s="1"/>
  <c r="AL544" i="1"/>
  <c r="AM544" i="1" s="1"/>
  <c r="AL508" i="1"/>
  <c r="AL504" i="1"/>
  <c r="AM504" i="1" s="1"/>
  <c r="AL502" i="1"/>
  <c r="AM502" i="1" s="1"/>
  <c r="AL492" i="1"/>
  <c r="AL488" i="1"/>
  <c r="AM488" i="1" s="1"/>
  <c r="AL484" i="1"/>
  <c r="AL464" i="1"/>
  <c r="AM464" i="1" s="1"/>
  <c r="AL454" i="1"/>
  <c r="AM454" i="1" s="1"/>
  <c r="AL450" i="1"/>
  <c r="AM450" i="1" s="1"/>
  <c r="AL754" i="1"/>
  <c r="AM754" i="1" s="1"/>
  <c r="AL751" i="1"/>
  <c r="AM751" i="1" s="1"/>
  <c r="AL749" i="1"/>
  <c r="AM749" i="1" s="1"/>
  <c r="AL748" i="1"/>
  <c r="AM748" i="1" s="1"/>
  <c r="AL745" i="1"/>
  <c r="AM745" i="1" s="1"/>
  <c r="AL742" i="1"/>
  <c r="AM742" i="1" s="1"/>
  <c r="AL740" i="1"/>
  <c r="AM740" i="1" s="1"/>
  <c r="AL734" i="1"/>
  <c r="AM734" i="1" s="1"/>
  <c r="AL733" i="1"/>
  <c r="AM733" i="1" s="1"/>
  <c r="AL731" i="1"/>
  <c r="AM731" i="1" s="1"/>
  <c r="AL730" i="1"/>
  <c r="AM730" i="1" s="1"/>
  <c r="AL720" i="1"/>
  <c r="AM720" i="1" s="1"/>
  <c r="AL719" i="1"/>
  <c r="AM719" i="1" s="1"/>
  <c r="AL711" i="1"/>
  <c r="AM711" i="1" s="1"/>
  <c r="AL710" i="1"/>
  <c r="AM710" i="1" s="1"/>
  <c r="AL709" i="1"/>
  <c r="AM709" i="1" s="1"/>
  <c r="AL702" i="1"/>
  <c r="AM702" i="1" s="1"/>
  <c r="AL699" i="1"/>
  <c r="AM699" i="1" s="1"/>
  <c r="AL698" i="1"/>
  <c r="AM698" i="1" s="1"/>
  <c r="AL690" i="1"/>
  <c r="AM690" i="1" s="1"/>
  <c r="AL685" i="1"/>
  <c r="AM685" i="1" s="1"/>
  <c r="AL679" i="1"/>
  <c r="AM679" i="1" s="1"/>
  <c r="AL676" i="1"/>
  <c r="AL669" i="1"/>
  <c r="AM669" i="1" s="1"/>
  <c r="AL666" i="1"/>
  <c r="AM666" i="1" s="1"/>
  <c r="AL665" i="1"/>
  <c r="AM665" i="1" s="1"/>
  <c r="AL660" i="1"/>
  <c r="AM660" i="1" s="1"/>
  <c r="AL653" i="1"/>
  <c r="AM653" i="1" s="1"/>
  <c r="AL648" i="1"/>
  <c r="AM648" i="1" s="1"/>
  <c r="AL646" i="1"/>
  <c r="AM646" i="1" s="1"/>
  <c r="AL643" i="1"/>
  <c r="AM643" i="1" s="1"/>
  <c r="AL639" i="1"/>
  <c r="AM639" i="1" s="1"/>
  <c r="AL634" i="1"/>
  <c r="AM634" i="1" s="1"/>
  <c r="AL631" i="1"/>
  <c r="AM631" i="1" s="1"/>
  <c r="AL628" i="1"/>
  <c r="AL624" i="1"/>
  <c r="AM624" i="1" s="1"/>
  <c r="AL618" i="1"/>
  <c r="AM618" i="1" s="1"/>
  <c r="AL617" i="1"/>
  <c r="AM617" i="1" s="1"/>
  <c r="AL613" i="1"/>
  <c r="AM613" i="1" s="1"/>
  <c r="AL611" i="1"/>
  <c r="AM611" i="1" s="1"/>
  <c r="AL606" i="1"/>
  <c r="AM606" i="1" s="1"/>
  <c r="AL599" i="1"/>
  <c r="AM599" i="1" s="1"/>
  <c r="AL591" i="1"/>
  <c r="AM591" i="1" s="1"/>
  <c r="AL586" i="1"/>
  <c r="AM586" i="1" s="1"/>
  <c r="AL584" i="1"/>
  <c r="AM584" i="1" s="1"/>
  <c r="AL581" i="1"/>
  <c r="AM581" i="1" s="1"/>
  <c r="AL567" i="1"/>
  <c r="AM567" i="1" s="1"/>
  <c r="AL565" i="1"/>
  <c r="AM565" i="1" s="1"/>
  <c r="AL560" i="1"/>
  <c r="AM560" i="1" s="1"/>
  <c r="AL558" i="1"/>
  <c r="AM558" i="1" s="1"/>
  <c r="AL556" i="1"/>
  <c r="AL549" i="1"/>
  <c r="AM549" i="1" s="1"/>
  <c r="AL542" i="1"/>
  <c r="AM542" i="1" s="1"/>
  <c r="AL541" i="1"/>
  <c r="AM541" i="1" s="1"/>
  <c r="AL540" i="1"/>
  <c r="AL534" i="1"/>
  <c r="AM534" i="1" s="1"/>
  <c r="AL533" i="1"/>
  <c r="AM533" i="1" s="1"/>
  <c r="AL531" i="1"/>
  <c r="AM531" i="1" s="1"/>
  <c r="AL520" i="1"/>
  <c r="AM520" i="1" s="1"/>
  <c r="AL519" i="1"/>
  <c r="AM519" i="1" s="1"/>
  <c r="AL516" i="1"/>
  <c r="AM516" i="1" s="1"/>
  <c r="AL512" i="1"/>
  <c r="AM512" i="1" s="1"/>
  <c r="AL500" i="1"/>
  <c r="AL496" i="1"/>
  <c r="AM496" i="1" s="1"/>
  <c r="AL494" i="1"/>
  <c r="AM494" i="1" s="1"/>
  <c r="AL490" i="1"/>
  <c r="AM490" i="1" s="1"/>
  <c r="AL487" i="1"/>
  <c r="AM487" i="1" s="1"/>
  <c r="AL482" i="1"/>
  <c r="AM482" i="1" s="1"/>
  <c r="AL480" i="1"/>
  <c r="AM480" i="1" s="1"/>
  <c r="AL470" i="1"/>
  <c r="AM470" i="1" s="1"/>
  <c r="AL468" i="1"/>
  <c r="AL467" i="1"/>
  <c r="AM467" i="1" s="1"/>
  <c r="AL463" i="1"/>
  <c r="AM463" i="1" s="1"/>
  <c r="AL462" i="1"/>
  <c r="AM462" i="1" s="1"/>
  <c r="AL461" i="1"/>
  <c r="AM461" i="1" s="1"/>
  <c r="AL453" i="1"/>
  <c r="AM453" i="1" s="1"/>
  <c r="AL452" i="1"/>
  <c r="W759" i="1"/>
  <c r="X759" i="1" s="1"/>
  <c r="W754" i="1"/>
  <c r="X754" i="1" s="1"/>
  <c r="W751" i="1"/>
  <c r="X751" i="1" s="1"/>
  <c r="W737" i="1"/>
  <c r="X737" i="1" s="1"/>
  <c r="W731" i="1"/>
  <c r="X731" i="1" s="1"/>
  <c r="W730" i="1"/>
  <c r="X730" i="1" s="1"/>
  <c r="W718" i="1"/>
  <c r="W695" i="1"/>
  <c r="X695" i="1" s="1"/>
  <c r="W691" i="1"/>
  <c r="X691" i="1" s="1"/>
  <c r="W690" i="1"/>
  <c r="X690" i="1" s="1"/>
  <c r="W679" i="1"/>
  <c r="X679" i="1" s="1"/>
  <c r="W677" i="1"/>
  <c r="X677" i="1" s="1"/>
  <c r="W674" i="1"/>
  <c r="X674" i="1" s="1"/>
  <c r="W669" i="1"/>
  <c r="X669" i="1" s="1"/>
  <c r="W650" i="1"/>
  <c r="X650" i="1" s="1"/>
  <c r="W649" i="1"/>
  <c r="X649" i="1" s="1"/>
  <c r="W645" i="1"/>
  <c r="X645" i="1" s="1"/>
  <c r="W639" i="1"/>
  <c r="X639" i="1" s="1"/>
  <c r="W634" i="1"/>
  <c r="X634" i="1" s="1"/>
  <c r="W633" i="1"/>
  <c r="X633" i="1" s="1"/>
  <c r="W631" i="1"/>
  <c r="X631" i="1" s="1"/>
  <c r="W619" i="1"/>
  <c r="X619" i="1" s="1"/>
  <c r="W613" i="1"/>
  <c r="X613" i="1" s="1"/>
  <c r="W599" i="1"/>
  <c r="X599" i="1" s="1"/>
  <c r="W598" i="1"/>
  <c r="W581" i="1"/>
  <c r="X581" i="1" s="1"/>
  <c r="W565" i="1"/>
  <c r="X565" i="1" s="1"/>
  <c r="W553" i="1"/>
  <c r="X553" i="1" s="1"/>
  <c r="W541" i="1"/>
  <c r="X541" i="1" s="1"/>
  <c r="W530" i="1"/>
  <c r="X530" i="1" s="1"/>
  <c r="W523" i="1"/>
  <c r="X523" i="1" s="1"/>
  <c r="W519" i="1"/>
  <c r="X519" i="1" s="1"/>
  <c r="W504" i="1"/>
  <c r="X504" i="1" s="1"/>
  <c r="W487" i="1"/>
  <c r="X487" i="1" s="1"/>
  <c r="W479" i="1"/>
  <c r="X479" i="1" s="1"/>
  <c r="W478" i="1"/>
  <c r="W468" i="1"/>
  <c r="X468" i="1" s="1"/>
  <c r="W465" i="1"/>
  <c r="X465" i="1" s="1"/>
  <c r="W445" i="1"/>
  <c r="X445" i="1" s="1"/>
  <c r="AL744" i="1"/>
  <c r="AM744" i="1" s="1"/>
  <c r="AL741" i="1"/>
  <c r="AM741" i="1" s="1"/>
  <c r="AL739" i="1"/>
  <c r="AM739" i="1" s="1"/>
  <c r="AL736" i="1"/>
  <c r="AM736" i="1" s="1"/>
  <c r="AL704" i="1"/>
  <c r="AM704" i="1" s="1"/>
  <c r="AL696" i="1"/>
  <c r="AM696" i="1" s="1"/>
  <c r="AL691" i="1"/>
  <c r="AM691" i="1" s="1"/>
  <c r="AL688" i="1"/>
  <c r="AM688" i="1" s="1"/>
  <c r="AL664" i="1"/>
  <c r="AM664" i="1" s="1"/>
  <c r="AL661" i="1"/>
  <c r="AM661" i="1" s="1"/>
  <c r="AL656" i="1"/>
  <c r="AM656" i="1" s="1"/>
  <c r="AL635" i="1"/>
  <c r="AM635" i="1" s="1"/>
  <c r="AL629" i="1"/>
  <c r="AM629" i="1" s="1"/>
  <c r="AL621" i="1"/>
  <c r="AM621" i="1" s="1"/>
  <c r="AL597" i="1"/>
  <c r="AM597" i="1" s="1"/>
  <c r="AL589" i="1"/>
  <c r="AM589" i="1" s="1"/>
  <c r="AL571" i="1"/>
  <c r="AM571" i="1" s="1"/>
  <c r="AL569" i="1"/>
  <c r="AM569" i="1" s="1"/>
  <c r="AL557" i="1"/>
  <c r="AM557" i="1" s="1"/>
  <c r="AL536" i="1"/>
  <c r="AM536" i="1" s="1"/>
  <c r="AL525" i="1"/>
  <c r="AM525" i="1" s="1"/>
  <c r="AL522" i="1"/>
  <c r="AM522" i="1" s="1"/>
  <c r="AL521" i="1"/>
  <c r="AM521" i="1" s="1"/>
  <c r="AL513" i="1"/>
  <c r="AM513" i="1" s="1"/>
  <c r="AL501" i="1"/>
  <c r="AM501" i="1" s="1"/>
  <c r="AL493" i="1"/>
  <c r="AM493" i="1" s="1"/>
  <c r="AL485" i="1"/>
  <c r="AM485" i="1" s="1"/>
  <c r="AL483" i="1"/>
  <c r="AM483" i="1" s="1"/>
  <c r="AL477" i="1"/>
  <c r="AM477" i="1" s="1"/>
  <c r="AL469" i="1"/>
  <c r="AM469" i="1" s="1"/>
  <c r="AL456" i="1"/>
  <c r="AM456" i="1" s="1"/>
  <c r="AL448" i="1"/>
  <c r="AM448" i="1" s="1"/>
  <c r="W747" i="1"/>
  <c r="X747" i="1" s="1"/>
  <c r="W739" i="1"/>
  <c r="X739" i="1" s="1"/>
  <c r="W699" i="1"/>
  <c r="X699" i="1" s="1"/>
  <c r="W667" i="1"/>
  <c r="X667" i="1" s="1"/>
  <c r="W656" i="1"/>
  <c r="X656" i="1" s="1"/>
  <c r="W651" i="1"/>
  <c r="X651" i="1" s="1"/>
  <c r="W632" i="1"/>
  <c r="X632" i="1" s="1"/>
  <c r="W627" i="1"/>
  <c r="X627" i="1" s="1"/>
  <c r="W623" i="1"/>
  <c r="X623" i="1" s="1"/>
  <c r="W582" i="1"/>
  <c r="W575" i="1"/>
  <c r="X575" i="1" s="1"/>
  <c r="W571" i="1"/>
  <c r="X571" i="1" s="1"/>
  <c r="W563" i="1"/>
  <c r="X563" i="1" s="1"/>
  <c r="W544" i="1"/>
  <c r="X544" i="1" s="1"/>
  <c r="W539" i="1"/>
  <c r="X539" i="1" s="1"/>
  <c r="W535" i="1"/>
  <c r="X535" i="1" s="1"/>
  <c r="W531" i="1"/>
  <c r="X531" i="1" s="1"/>
  <c r="W518" i="1"/>
  <c r="W515" i="1"/>
  <c r="X515" i="1" s="1"/>
  <c r="W507" i="1"/>
  <c r="X507" i="1" s="1"/>
  <c r="W499" i="1"/>
  <c r="X499" i="1" s="1"/>
  <c r="W491" i="1"/>
  <c r="X491" i="1" s="1"/>
  <c r="W483" i="1"/>
  <c r="X483" i="1" s="1"/>
  <c r="W467" i="1"/>
  <c r="X467" i="1" s="1"/>
  <c r="W463" i="1"/>
  <c r="X463" i="1" s="1"/>
  <c r="W448" i="1"/>
  <c r="X448" i="1" s="1"/>
  <c r="W447" i="1"/>
  <c r="X447" i="1" s="1"/>
  <c r="W446" i="1"/>
  <c r="AL727" i="1"/>
  <c r="AM727" i="1" s="1"/>
  <c r="AL703" i="1"/>
  <c r="AM703" i="1" s="1"/>
  <c r="AL693" i="1"/>
  <c r="AM693" i="1" s="1"/>
  <c r="AL677" i="1"/>
  <c r="AM677" i="1" s="1"/>
  <c r="AL645" i="1"/>
  <c r="AM645" i="1" s="1"/>
  <c r="AL640" i="1"/>
  <c r="AM640" i="1" s="1"/>
  <c r="AL600" i="1"/>
  <c r="AM600" i="1" s="1"/>
  <c r="AL575" i="1"/>
  <c r="AM575" i="1" s="1"/>
  <c r="AL559" i="1"/>
  <c r="AM559" i="1" s="1"/>
  <c r="AL528" i="1"/>
  <c r="AM528" i="1" s="1"/>
  <c r="AL511" i="1"/>
  <c r="AM511" i="1" s="1"/>
  <c r="AL509" i="1"/>
  <c r="AM509" i="1" s="1"/>
  <c r="AL495" i="1"/>
  <c r="AM495" i="1" s="1"/>
  <c r="AL472" i="1"/>
  <c r="AM472" i="1" s="1"/>
  <c r="AL471" i="1"/>
  <c r="AM471" i="1" s="1"/>
  <c r="W740" i="1"/>
  <c r="X740" i="1" s="1"/>
  <c r="W724" i="1"/>
  <c r="X724" i="1" s="1"/>
  <c r="W721" i="1"/>
  <c r="X721" i="1" s="1"/>
  <c r="W713" i="1"/>
  <c r="X713" i="1" s="1"/>
  <c r="W707" i="1"/>
  <c r="X707" i="1" s="1"/>
  <c r="W693" i="1"/>
  <c r="X693" i="1" s="1"/>
  <c r="W689" i="1"/>
  <c r="X689" i="1" s="1"/>
  <c r="W685" i="1"/>
  <c r="X685" i="1" s="1"/>
  <c r="W683" i="1"/>
  <c r="X683" i="1" s="1"/>
  <c r="W681" i="1"/>
  <c r="X681" i="1" s="1"/>
  <c r="W673" i="1"/>
  <c r="X673" i="1" s="1"/>
  <c r="W661" i="1"/>
  <c r="X661" i="1" s="1"/>
  <c r="W659" i="1"/>
  <c r="X659" i="1" s="1"/>
  <c r="W641" i="1"/>
  <c r="X641" i="1" s="1"/>
  <c r="W629" i="1"/>
  <c r="X629" i="1" s="1"/>
  <c r="W625" i="1"/>
  <c r="X625" i="1" s="1"/>
  <c r="W617" i="1"/>
  <c r="X617" i="1" s="1"/>
  <c r="W601" i="1"/>
  <c r="X601" i="1" s="1"/>
  <c r="W596" i="1"/>
  <c r="X596" i="1" s="1"/>
  <c r="W595" i="1"/>
  <c r="X595" i="1" s="1"/>
  <c r="W593" i="1"/>
  <c r="X593" i="1" s="1"/>
  <c r="W589" i="1"/>
  <c r="X589" i="1" s="1"/>
  <c r="W587" i="1"/>
  <c r="X587" i="1" s="1"/>
  <c r="W585" i="1"/>
  <c r="X585" i="1" s="1"/>
  <c r="W577" i="1"/>
  <c r="X577" i="1" s="1"/>
  <c r="W573" i="1"/>
  <c r="X573" i="1" s="1"/>
  <c r="W572" i="1"/>
  <c r="X572" i="1" s="1"/>
  <c r="W549" i="1"/>
  <c r="X549" i="1" s="1"/>
  <c r="W545" i="1"/>
  <c r="X545" i="1" s="1"/>
  <c r="W537" i="1"/>
  <c r="X537" i="1" s="1"/>
  <c r="W529" i="1"/>
  <c r="X529" i="1" s="1"/>
  <c r="W521" i="1"/>
  <c r="X521" i="1" s="1"/>
  <c r="W505" i="1"/>
  <c r="X505" i="1" s="1"/>
  <c r="W501" i="1"/>
  <c r="X501" i="1" s="1"/>
  <c r="W492" i="1"/>
  <c r="X492" i="1" s="1"/>
  <c r="W485" i="1"/>
  <c r="X485" i="1" s="1"/>
  <c r="W481" i="1"/>
  <c r="X481" i="1" s="1"/>
  <c r="W477" i="1"/>
  <c r="X477" i="1" s="1"/>
  <c r="W461" i="1"/>
  <c r="X461" i="1" s="1"/>
  <c r="W459" i="1"/>
  <c r="X459" i="1" s="1"/>
  <c r="W457" i="1"/>
  <c r="X457" i="1" s="1"/>
  <c r="AL729" i="1"/>
  <c r="AM729" i="1" s="1"/>
  <c r="AL647" i="1"/>
  <c r="AM647" i="1" s="1"/>
  <c r="AL633" i="1"/>
  <c r="AM633" i="1" s="1"/>
  <c r="AL622" i="1"/>
  <c r="AM622" i="1" s="1"/>
  <c r="AL615" i="1"/>
  <c r="AM615" i="1" s="1"/>
  <c r="AL596" i="1"/>
  <c r="AL535" i="1"/>
  <c r="AM535" i="1" s="1"/>
  <c r="AL524" i="1"/>
  <c r="AL503" i="1"/>
  <c r="AM503" i="1" s="1"/>
  <c r="AL476" i="1"/>
  <c r="AM476" i="1" s="1"/>
  <c r="AL460" i="1"/>
  <c r="W749" i="1"/>
  <c r="X749" i="1" s="1"/>
  <c r="W743" i="1"/>
  <c r="X743" i="1" s="1"/>
  <c r="W735" i="1"/>
  <c r="X735" i="1" s="1"/>
  <c r="W727" i="1"/>
  <c r="X727" i="1" s="1"/>
  <c r="W719" i="1"/>
  <c r="X719" i="1" s="1"/>
  <c r="W709" i="1"/>
  <c r="X709" i="1" s="1"/>
  <c r="W697" i="1"/>
  <c r="X697" i="1" s="1"/>
  <c r="W687" i="1"/>
  <c r="X687" i="1" s="1"/>
  <c r="W665" i="1"/>
  <c r="X665" i="1" s="1"/>
  <c r="W647" i="1"/>
  <c r="X647" i="1" s="1"/>
  <c r="W637" i="1"/>
  <c r="X637" i="1" s="1"/>
  <c r="W635" i="1"/>
  <c r="X635" i="1" s="1"/>
  <c r="W607" i="1"/>
  <c r="X607" i="1" s="1"/>
  <c r="W605" i="1"/>
  <c r="X605" i="1" s="1"/>
  <c r="W583" i="1"/>
  <c r="X583" i="1" s="1"/>
  <c r="W557" i="1"/>
  <c r="X557" i="1" s="1"/>
  <c r="W555" i="1"/>
  <c r="X555" i="1" s="1"/>
  <c r="W533" i="1"/>
  <c r="X533" i="1" s="1"/>
  <c r="W527" i="1"/>
  <c r="X527" i="1" s="1"/>
  <c r="W511" i="1"/>
  <c r="X511" i="1" s="1"/>
  <c r="W503" i="1"/>
  <c r="X503" i="1" s="1"/>
  <c r="W497" i="1"/>
  <c r="X497" i="1" s="1"/>
  <c r="W449" i="1"/>
  <c r="X449" i="1" s="1"/>
  <c r="AL712" i="1"/>
  <c r="AM712" i="1" s="1"/>
  <c r="AL680" i="1"/>
  <c r="AM680" i="1" s="1"/>
  <c r="AL675" i="1"/>
  <c r="AM675" i="1" s="1"/>
  <c r="AL670" i="1"/>
  <c r="AM670" i="1" s="1"/>
  <c r="AL630" i="1"/>
  <c r="AM630" i="1" s="1"/>
  <c r="AL551" i="1"/>
  <c r="AM551" i="1" s="1"/>
  <c r="AL523" i="1"/>
  <c r="AM523" i="1" s="1"/>
  <c r="AL518" i="1"/>
  <c r="AM518" i="1" s="1"/>
  <c r="AL515" i="1"/>
  <c r="AM515" i="1" s="1"/>
  <c r="AL447" i="1"/>
  <c r="AM447" i="1" s="1"/>
  <c r="W726" i="1"/>
  <c r="W675" i="1"/>
  <c r="X675" i="1" s="1"/>
  <c r="W662" i="1"/>
  <c r="W643" i="1"/>
  <c r="X643" i="1" s="1"/>
  <c r="W638" i="1"/>
  <c r="X638" i="1" s="1"/>
  <c r="W609" i="1"/>
  <c r="X609" i="1" s="1"/>
  <c r="W569" i="1"/>
  <c r="X569" i="1" s="1"/>
  <c r="W547" i="1"/>
  <c r="X547" i="1" s="1"/>
  <c r="W513" i="1"/>
  <c r="X513" i="1" s="1"/>
  <c r="W475" i="1"/>
  <c r="X475" i="1" s="1"/>
  <c r="W462" i="1"/>
  <c r="AL637" i="1"/>
  <c r="AM637" i="1" s="1"/>
  <c r="AL627" i="1"/>
  <c r="AM627" i="1" s="1"/>
  <c r="W671" i="1"/>
  <c r="X671" i="1" s="1"/>
  <c r="W603" i="1"/>
  <c r="X603" i="1" s="1"/>
  <c r="AL789" i="1"/>
  <c r="AM789" i="1" s="1"/>
  <c r="W789" i="1"/>
  <c r="X789" i="1" s="1"/>
  <c r="AL716" i="1"/>
  <c r="AM716" i="1" s="1"/>
  <c r="AL708" i="1"/>
  <c r="AL687" i="1"/>
  <c r="AM687" i="1" s="1"/>
  <c r="AL684" i="1"/>
  <c r="AM684" i="1" s="1"/>
  <c r="AL655" i="1"/>
  <c r="AM655" i="1" s="1"/>
  <c r="AL654" i="1"/>
  <c r="AM654" i="1" s="1"/>
  <c r="AL652" i="1"/>
  <c r="AL636" i="1"/>
  <c r="AL604" i="1"/>
  <c r="AL602" i="1"/>
  <c r="AM602" i="1" s="1"/>
  <c r="AL582" i="1"/>
  <c r="AM582" i="1" s="1"/>
  <c r="AL580" i="1"/>
  <c r="AM580" i="1" s="1"/>
  <c r="AL550" i="1"/>
  <c r="AM550" i="1" s="1"/>
  <c r="AL548" i="1"/>
  <c r="W706" i="1"/>
  <c r="X706" i="1" s="1"/>
  <c r="W648" i="1"/>
  <c r="X648" i="1" s="1"/>
  <c r="W621" i="1"/>
  <c r="X621" i="1" s="1"/>
  <c r="W474" i="1"/>
  <c r="X474" i="1" s="1"/>
  <c r="W469" i="1"/>
  <c r="X469" i="1" s="1"/>
  <c r="AL668" i="1"/>
  <c r="AM668" i="1" s="1"/>
  <c r="AL663" i="1"/>
  <c r="AM663" i="1" s="1"/>
  <c r="AL588" i="1"/>
  <c r="AL570" i="1"/>
  <c r="AM570" i="1" s="1"/>
  <c r="AL532" i="1"/>
  <c r="AL510" i="1"/>
  <c r="AM510" i="1" s="1"/>
  <c r="W702" i="1"/>
  <c r="W525" i="1"/>
  <c r="X525" i="1" s="1"/>
  <c r="W517" i="1"/>
  <c r="X517" i="1" s="1"/>
  <c r="AL662" i="1"/>
  <c r="AM662" i="1" s="1"/>
  <c r="AL650" i="1"/>
  <c r="AM650" i="1" s="1"/>
  <c r="AL626" i="1"/>
  <c r="AM626" i="1" s="1"/>
  <c r="AL562" i="1"/>
  <c r="AM562" i="1" s="1"/>
  <c r="AL554" i="1"/>
  <c r="AM554" i="1" s="1"/>
  <c r="AL538" i="1"/>
  <c r="AM538" i="1" s="1"/>
  <c r="AL530" i="1"/>
  <c r="AM530" i="1" s="1"/>
  <c r="AL458" i="1"/>
  <c r="AM458" i="1" s="1"/>
  <c r="W653" i="1"/>
  <c r="X653" i="1" s="1"/>
  <c r="W579" i="1"/>
  <c r="X579" i="1" s="1"/>
  <c r="W493" i="1"/>
  <c r="X493" i="1" s="1"/>
  <c r="AL767" i="1"/>
  <c r="AM767" i="1" s="1"/>
  <c r="AL765" i="1"/>
  <c r="AM765" i="1" s="1"/>
  <c r="AL466" i="1"/>
  <c r="AM466" i="1" s="1"/>
  <c r="AI3" i="1"/>
  <c r="AF3" i="1"/>
  <c r="W777" i="1"/>
  <c r="X777" i="1" s="1"/>
  <c r="W776" i="1"/>
  <c r="X776" i="1" s="1"/>
  <c r="W774" i="1"/>
  <c r="X774" i="1" s="1"/>
  <c r="W773" i="1"/>
  <c r="X773" i="1" s="1"/>
  <c r="W772" i="1"/>
  <c r="X772" i="1" s="1"/>
  <c r="W771" i="1"/>
  <c r="X771" i="1" s="1"/>
  <c r="W770" i="1"/>
  <c r="X770" i="1" s="1"/>
  <c r="W768" i="1"/>
  <c r="X768" i="1" s="1"/>
  <c r="W767" i="1"/>
  <c r="X767" i="1" s="1"/>
  <c r="W766" i="1"/>
  <c r="W764" i="1"/>
  <c r="X764" i="1" s="1"/>
  <c r="W763" i="1"/>
  <c r="X763" i="1" s="1"/>
  <c r="W760" i="1"/>
  <c r="X760" i="1" s="1"/>
  <c r="W758" i="1"/>
  <c r="W756" i="1"/>
  <c r="X756" i="1" s="1"/>
  <c r="W752" i="1"/>
  <c r="X752" i="1" s="1"/>
  <c r="W729" i="1"/>
  <c r="X729" i="1" s="1"/>
  <c r="W714" i="1"/>
  <c r="X714" i="1" s="1"/>
  <c r="W658" i="1"/>
  <c r="X658" i="1" s="1"/>
  <c r="W526" i="1"/>
  <c r="U3" i="1"/>
  <c r="Q3" i="1"/>
  <c r="P3" i="1"/>
  <c r="O3" i="1"/>
  <c r="N3" i="1"/>
  <c r="AG3" i="1"/>
  <c r="AJ3" i="1"/>
  <c r="W733" i="1"/>
  <c r="X733" i="1" s="1"/>
  <c r="T3" i="1"/>
  <c r="S3" i="1"/>
  <c r="R3" i="1"/>
  <c r="W762" i="1"/>
  <c r="X762" i="1" s="1"/>
  <c r="AH3" i="1"/>
  <c r="AD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E3" i="1"/>
  <c r="W755" i="1"/>
  <c r="X755" i="1" s="1"/>
  <c r="W723" i="1"/>
  <c r="X723" i="1" s="1"/>
  <c r="AL763" i="1"/>
  <c r="AM763" i="1" s="1"/>
  <c r="AL757" i="1"/>
  <c r="AM757" i="1" s="1"/>
  <c r="AL752" i="1"/>
  <c r="AM752" i="1" s="1"/>
  <c r="AL738" i="1"/>
  <c r="AM738" i="1" s="1"/>
  <c r="AL682" i="1"/>
  <c r="AM682" i="1" s="1"/>
  <c r="AL678" i="1"/>
  <c r="AM678" i="1" s="1"/>
  <c r="AL614" i="1"/>
  <c r="AM614" i="1" s="1"/>
  <c r="AL566" i="1"/>
  <c r="AM566" i="1" s="1"/>
  <c r="AL514" i="1"/>
  <c r="AM514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W591" i="1"/>
  <c r="X591" i="1" s="1"/>
  <c r="W567" i="1"/>
  <c r="X567" i="1" s="1"/>
  <c r="W561" i="1"/>
  <c r="X561" i="1" s="1"/>
  <c r="AL732" i="1"/>
  <c r="AL671" i="1"/>
  <c r="AM671" i="1" s="1"/>
  <c r="W705" i="1"/>
  <c r="X705" i="1" s="1"/>
  <c r="W663" i="1"/>
  <c r="X663" i="1" s="1"/>
  <c r="W655" i="1"/>
  <c r="X655" i="1" s="1"/>
  <c r="W559" i="1"/>
  <c r="X559" i="1" s="1"/>
  <c r="W495" i="1"/>
  <c r="X495" i="1" s="1"/>
  <c r="AL718" i="1"/>
  <c r="AM718" i="1" s="1"/>
  <c r="AL714" i="1"/>
  <c r="AM714" i="1" s="1"/>
  <c r="AL686" i="1"/>
  <c r="AM686" i="1" s="1"/>
  <c r="AL674" i="1"/>
  <c r="AM674" i="1" s="1"/>
  <c r="W701" i="1"/>
  <c r="X701" i="1" s="1"/>
  <c r="W597" i="1"/>
  <c r="X597" i="1" s="1"/>
  <c r="W509" i="1"/>
  <c r="X509" i="1" s="1"/>
  <c r="AL695" i="1"/>
  <c r="AM695" i="1" s="1"/>
  <c r="AL574" i="1"/>
  <c r="AM574" i="1" s="1"/>
  <c r="AL779" i="1"/>
  <c r="AM779" i="1" s="1"/>
  <c r="W779" i="1"/>
  <c r="X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W769" i="1"/>
  <c r="X769" i="1" s="1"/>
  <c r="AL768" i="1"/>
  <c r="AM768" i="1" s="1"/>
  <c r="AL766" i="1"/>
  <c r="AM766" i="1" s="1"/>
  <c r="W765" i="1"/>
  <c r="X765" i="1" s="1"/>
  <c r="AL764" i="1"/>
  <c r="AM764" i="1" s="1"/>
  <c r="W715" i="1"/>
  <c r="X715" i="1" s="1"/>
  <c r="W703" i="1"/>
  <c r="X703" i="1" s="1"/>
  <c r="AL760" i="1"/>
  <c r="AM760" i="1" s="1"/>
  <c r="AL758" i="1"/>
  <c r="AM758" i="1" s="1"/>
  <c r="AL756" i="1"/>
  <c r="AM756" i="1" s="1"/>
  <c r="AL722" i="1"/>
  <c r="AM722" i="1" s="1"/>
  <c r="AL706" i="1"/>
  <c r="AM706" i="1" s="1"/>
  <c r="W757" i="1"/>
  <c r="X757" i="1" s="1"/>
  <c r="W741" i="1"/>
  <c r="X741" i="1" s="1"/>
  <c r="W725" i="1"/>
  <c r="X725" i="1" s="1"/>
  <c r="W711" i="1"/>
  <c r="X711" i="1" s="1"/>
  <c r="W543" i="1"/>
  <c r="X543" i="1" s="1"/>
  <c r="AL762" i="1"/>
  <c r="AM762" i="1" s="1"/>
  <c r="AL761" i="1"/>
  <c r="AM761" i="1" s="1"/>
  <c r="W761" i="1"/>
  <c r="X761" i="1" s="1"/>
  <c r="AL759" i="1"/>
  <c r="AM759" i="1" s="1"/>
  <c r="W753" i="1"/>
  <c r="X753" i="1" s="1"/>
  <c r="AL750" i="1"/>
  <c r="AM750" i="1" s="1"/>
  <c r="W745" i="1"/>
  <c r="X745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<sst xmlns="http://schemas.openxmlformats.org/spreadsheetml/2006/main" count="5584" uniqueCount="900">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</sst>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4" sqref="V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7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3682</v>
      </c>
      <c r="K3" s="20">
        <f t="shared" si="0"/>
        <v>1413</v>
      </c>
      <c r="L3" s="20">
        <f t="shared" si="0"/>
        <v>1421</v>
      </c>
      <c r="M3" s="20">
        <f t="shared" si="0"/>
        <v>778</v>
      </c>
      <c r="N3" s="20">
        <f t="shared" si="0"/>
        <v>0</v>
      </c>
      <c r="O3" s="20">
        <f t="shared" si="0"/>
        <v>0</v>
      </c>
      <c r="P3" s="20">
        <f t="shared" si="0"/>
        <v>0</v>
      </c>
      <c r="Q3" s="20">
        <f t="shared" si="0"/>
        <v>0</v>
      </c>
      <c r="R3" s="20">
        <f t="shared" si="0"/>
        <v>0</v>
      </c>
      <c r="S3" s="20">
        <f t="shared" si="0"/>
        <v>0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7294</v>
      </c>
      <c r="X3" s="21">
        <f>IFERROR(W3/V3,0)</f>
        <v>0.20488653544340485</v>
      </c>
      <c r="Y3" s="20">
        <f t="shared" ref="Y3:AL3" si="1">SUBTOTAL(9,Y5:Y929)</f>
        <v>269</v>
      </c>
      <c r="Z3" s="20">
        <f t="shared" si="1"/>
        <v>260</v>
      </c>
      <c r="AA3" s="20">
        <f t="shared" si="1"/>
        <v>305</v>
      </c>
      <c r="AB3" s="20">
        <f t="shared" si="1"/>
        <v>248</v>
      </c>
      <c r="AC3" s="20">
        <f t="shared" si="1"/>
        <v>10</v>
      </c>
      <c r="AD3" s="20">
        <f t="shared" si="1"/>
        <v>0</v>
      </c>
      <c r="AE3" s="20">
        <f t="shared" si="1"/>
        <v>0</v>
      </c>
      <c r="AF3" s="20">
        <f t="shared" si="1"/>
        <v>0</v>
      </c>
      <c r="AG3" s="20">
        <f t="shared" si="1"/>
        <v>0</v>
      </c>
      <c r="AH3" s="20">
        <f t="shared" si="1"/>
        <v>0</v>
      </c>
      <c r="AI3" s="20">
        <f t="shared" si="1"/>
        <v>0</v>
      </c>
      <c r="AJ3" s="20">
        <f t="shared" si="1"/>
        <v>0</v>
      </c>
      <c r="AK3" s="28">
        <f t="shared" si="1"/>
        <v>2820.4999999999991</v>
      </c>
      <c r="AL3" s="20">
        <f t="shared" si="1"/>
        <v>1092</v>
      </c>
      <c r="AM3" s="21">
        <f>IFERROR(AL3/AK3,0)</f>
        <v>0.38716539620634649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4</v>
      </c>
      <c r="N5" s="18">
        <v>0</v>
      </c>
      <c r="O5" s="18"/>
      <c r="P5" s="18"/>
      <c r="Q5" s="18"/>
      <c r="R5" s="18"/>
      <c r="S5" s="18"/>
      <c r="T5" s="18"/>
      <c r="U5" s="18"/>
      <c r="V5" s="45">
        <v>0</v>
      </c>
      <c r="W5" s="11">
        <f>SUM(J5:U5)</f>
        <v>10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1</v>
      </c>
      <c r="AC5" s="18">
        <v>0</v>
      </c>
      <c r="AD5" s="18"/>
      <c r="AE5" s="18"/>
      <c r="AF5" s="18"/>
      <c r="AG5" s="18"/>
      <c r="AH5" s="18"/>
      <c r="AI5" s="18"/>
      <c r="AJ5" s="18"/>
      <c r="AK5" s="17">
        <v>16.5</v>
      </c>
      <c r="AL5" s="11">
        <f>SUM(Y5:AJ5)</f>
        <v>3</v>
      </c>
      <c r="AM5" s="12">
        <f>IFERROR(AL5/AK5,0)</f>
        <v>0.18181818181818182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8</v>
      </c>
      <c r="N6" s="19">
        <v>0</v>
      </c>
      <c r="O6" s="19"/>
      <c r="P6" s="19"/>
      <c r="Q6" s="19"/>
      <c r="R6" s="19"/>
      <c r="S6" s="19"/>
      <c r="T6" s="19"/>
      <c r="U6" s="19"/>
      <c r="V6" s="46">
        <v>0</v>
      </c>
      <c r="W6" s="15">
        <f t="shared" ref="W6:W69" si="2">SUM(J6:U6)</f>
        <v>20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12</v>
      </c>
      <c r="AC6" s="19">
        <v>0</v>
      </c>
      <c r="AD6" s="19"/>
      <c r="AE6" s="19"/>
      <c r="AF6" s="19"/>
      <c r="AG6" s="19"/>
      <c r="AH6" s="19"/>
      <c r="AI6" s="19"/>
      <c r="AJ6" s="19"/>
      <c r="AK6" s="38">
        <v>107.33333333333333</v>
      </c>
      <c r="AL6" s="15">
        <f t="shared" ref="AL6:AL69" si="4">SUM(Y6:AJ6)</f>
        <v>45</v>
      </c>
      <c r="AM6" s="16">
        <f t="shared" ref="AM6:AM69" si="5">IFERROR(AL6/AK6,0)</f>
        <v>0.41925465838509318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4</v>
      </c>
      <c r="M7" s="19">
        <v>1</v>
      </c>
      <c r="N7" s="19">
        <v>0</v>
      </c>
      <c r="O7" s="19"/>
      <c r="P7" s="19"/>
      <c r="Q7" s="19"/>
      <c r="R7" s="19"/>
      <c r="S7" s="19"/>
      <c r="T7" s="19"/>
      <c r="U7" s="19"/>
      <c r="V7" s="29">
        <v>31.065999999999999</v>
      </c>
      <c r="W7" s="15">
        <f t="shared" si="2"/>
        <v>6</v>
      </c>
      <c r="X7" s="16">
        <f t="shared" si="3"/>
        <v>0.19313719178523145</v>
      </c>
      <c r="Y7" s="14">
        <v>0</v>
      </c>
      <c r="Z7" s="19">
        <v>0</v>
      </c>
      <c r="AA7" s="19">
        <v>0</v>
      </c>
      <c r="AB7" s="19">
        <v>0</v>
      </c>
      <c r="AC7" s="19">
        <v>0</v>
      </c>
      <c r="AD7" s="19"/>
      <c r="AE7" s="19"/>
      <c r="AF7" s="19"/>
      <c r="AG7" s="19"/>
      <c r="AH7" s="19"/>
      <c r="AI7" s="19"/>
      <c r="AJ7" s="19"/>
      <c r="AK7" s="38">
        <v>2</v>
      </c>
      <c r="AL7" s="15">
        <f t="shared" si="4"/>
        <v>0</v>
      </c>
      <c r="AM7" s="16">
        <f t="shared" si="5"/>
        <v>0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>
        <v>0</v>
      </c>
      <c r="O8" s="19"/>
      <c r="P8" s="19"/>
      <c r="Q8" s="19"/>
      <c r="R8" s="19"/>
      <c r="S8" s="19"/>
      <c r="T8" s="19"/>
      <c r="U8" s="19"/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>
        <v>0</v>
      </c>
      <c r="AD8" s="19"/>
      <c r="AE8" s="19"/>
      <c r="AF8" s="19"/>
      <c r="AG8" s="19"/>
      <c r="AH8" s="19"/>
      <c r="AI8" s="19"/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17</v>
      </c>
      <c r="K9" s="19">
        <v>3</v>
      </c>
      <c r="L9" s="19">
        <v>0</v>
      </c>
      <c r="M9" s="19">
        <v>0</v>
      </c>
      <c r="N9" s="19">
        <v>0</v>
      </c>
      <c r="O9" s="19"/>
      <c r="P9" s="19"/>
      <c r="Q9" s="19"/>
      <c r="R9" s="19"/>
      <c r="S9" s="19"/>
      <c r="T9" s="19"/>
      <c r="U9" s="19"/>
      <c r="V9" s="29">
        <v>28.762</v>
      </c>
      <c r="W9" s="15">
        <f t="shared" si="2"/>
        <v>20</v>
      </c>
      <c r="X9" s="16">
        <f t="shared" si="3"/>
        <v>0.69536193588762951</v>
      </c>
      <c r="Y9" s="14">
        <v>0</v>
      </c>
      <c r="Z9" s="19">
        <v>0</v>
      </c>
      <c r="AA9" s="19">
        <v>0</v>
      </c>
      <c r="AB9" s="19">
        <v>0</v>
      </c>
      <c r="AC9" s="19">
        <v>0</v>
      </c>
      <c r="AD9" s="19"/>
      <c r="AE9" s="19"/>
      <c r="AF9" s="19"/>
      <c r="AG9" s="19"/>
      <c r="AH9" s="19"/>
      <c r="AI9" s="19"/>
      <c r="AJ9" s="19"/>
      <c r="AK9" s="38">
        <v>2.3333333333333335</v>
      </c>
      <c r="AL9" s="15">
        <f t="shared" si="4"/>
        <v>0</v>
      </c>
      <c r="AM9" s="16">
        <f t="shared" si="5"/>
        <v>0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39</v>
      </c>
      <c r="K10" s="19">
        <v>20</v>
      </c>
      <c r="L10" s="19">
        <v>12</v>
      </c>
      <c r="M10" s="19">
        <v>11</v>
      </c>
      <c r="N10" s="19">
        <v>0</v>
      </c>
      <c r="O10" s="19"/>
      <c r="P10" s="19"/>
      <c r="Q10" s="19"/>
      <c r="R10" s="19"/>
      <c r="S10" s="19"/>
      <c r="T10" s="19"/>
      <c r="U10" s="19"/>
      <c r="V10" s="29">
        <v>1688.809</v>
      </c>
      <c r="W10" s="15">
        <f t="shared" si="2"/>
        <v>82</v>
      </c>
      <c r="X10" s="16">
        <f t="shared" si="3"/>
        <v>4.855492835483468E-2</v>
      </c>
      <c r="Y10" s="14">
        <v>10</v>
      </c>
      <c r="Z10" s="19">
        <v>5</v>
      </c>
      <c r="AA10" s="19">
        <v>12</v>
      </c>
      <c r="AB10" s="19">
        <v>3</v>
      </c>
      <c r="AC10" s="19">
        <v>0</v>
      </c>
      <c r="AD10" s="19"/>
      <c r="AE10" s="19"/>
      <c r="AF10" s="19"/>
      <c r="AG10" s="19"/>
      <c r="AH10" s="19"/>
      <c r="AI10" s="19"/>
      <c r="AJ10" s="19"/>
      <c r="AK10" s="38">
        <v>38.333333333333336</v>
      </c>
      <c r="AL10" s="15">
        <f t="shared" si="4"/>
        <v>30</v>
      </c>
      <c r="AM10" s="16">
        <f t="shared" si="5"/>
        <v>0.78260869565217384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52</v>
      </c>
      <c r="K11" s="19">
        <v>27</v>
      </c>
      <c r="L11" s="19">
        <v>9</v>
      </c>
      <c r="M11" s="19">
        <v>4</v>
      </c>
      <c r="N11" s="19">
        <v>0</v>
      </c>
      <c r="O11" s="19"/>
      <c r="P11" s="19"/>
      <c r="Q11" s="19"/>
      <c r="R11" s="19"/>
      <c r="S11" s="19"/>
      <c r="T11" s="19"/>
      <c r="U11" s="19"/>
      <c r="V11" s="29">
        <v>537.58600000000001</v>
      </c>
      <c r="W11" s="15">
        <f t="shared" si="2"/>
        <v>92</v>
      </c>
      <c r="X11" s="16">
        <f t="shared" si="3"/>
        <v>0.17113540903222926</v>
      </c>
      <c r="Y11" s="14">
        <v>11</v>
      </c>
      <c r="Z11" s="19">
        <v>3</v>
      </c>
      <c r="AA11" s="19">
        <v>8</v>
      </c>
      <c r="AB11" s="19">
        <v>1</v>
      </c>
      <c r="AC11" s="19">
        <v>0</v>
      </c>
      <c r="AD11" s="19"/>
      <c r="AE11" s="19"/>
      <c r="AF11" s="19"/>
      <c r="AG11" s="19"/>
      <c r="AH11" s="19"/>
      <c r="AI11" s="19"/>
      <c r="AJ11" s="19"/>
      <c r="AK11" s="38">
        <v>45.666666666666664</v>
      </c>
      <c r="AL11" s="15">
        <f t="shared" si="4"/>
        <v>23</v>
      </c>
      <c r="AM11" s="16">
        <f t="shared" si="5"/>
        <v>0.5036496350364964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11</v>
      </c>
      <c r="N12" s="19">
        <v>0</v>
      </c>
      <c r="O12" s="19"/>
      <c r="P12" s="19"/>
      <c r="Q12" s="19"/>
      <c r="R12" s="19"/>
      <c r="S12" s="19"/>
      <c r="T12" s="19"/>
      <c r="U12" s="19"/>
      <c r="V12" s="29">
        <v>822.548</v>
      </c>
      <c r="W12" s="15">
        <f t="shared" si="2"/>
        <v>50</v>
      </c>
      <c r="X12" s="16">
        <f t="shared" si="3"/>
        <v>6.0786726124189713E-2</v>
      </c>
      <c r="Y12" s="14">
        <v>0</v>
      </c>
      <c r="Z12" s="19">
        <v>2</v>
      </c>
      <c r="AA12" s="19">
        <v>5</v>
      </c>
      <c r="AB12" s="19">
        <v>7</v>
      </c>
      <c r="AC12" s="19">
        <v>0</v>
      </c>
      <c r="AD12" s="19"/>
      <c r="AE12" s="19"/>
      <c r="AF12" s="19"/>
      <c r="AG12" s="19"/>
      <c r="AH12" s="19"/>
      <c r="AI12" s="19"/>
      <c r="AJ12" s="19"/>
      <c r="AK12" s="38">
        <v>39.666666666666664</v>
      </c>
      <c r="AL12" s="15">
        <f t="shared" si="4"/>
        <v>14</v>
      </c>
      <c r="AM12" s="16">
        <f t="shared" si="5"/>
        <v>0.35294117647058826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31</v>
      </c>
      <c r="K13" s="19">
        <v>19</v>
      </c>
      <c r="L13" s="19">
        <v>25</v>
      </c>
      <c r="M13" s="19">
        <v>10</v>
      </c>
      <c r="N13" s="19">
        <v>0</v>
      </c>
      <c r="O13" s="19"/>
      <c r="P13" s="19"/>
      <c r="Q13" s="19"/>
      <c r="R13" s="19"/>
      <c r="S13" s="19"/>
      <c r="T13" s="19"/>
      <c r="U13" s="19"/>
      <c r="V13" s="29">
        <v>415.80900000000003</v>
      </c>
      <c r="W13" s="15">
        <f t="shared" si="2"/>
        <v>85</v>
      </c>
      <c r="X13" s="16">
        <f t="shared" si="3"/>
        <v>0.20442077973300241</v>
      </c>
      <c r="Y13" s="14">
        <v>0</v>
      </c>
      <c r="Z13" s="19">
        <v>0</v>
      </c>
      <c r="AA13" s="19">
        <v>0</v>
      </c>
      <c r="AB13" s="19">
        <v>0</v>
      </c>
      <c r="AC13" s="19">
        <v>0</v>
      </c>
      <c r="AD13" s="19"/>
      <c r="AE13" s="19"/>
      <c r="AF13" s="19"/>
      <c r="AG13" s="19"/>
      <c r="AH13" s="19"/>
      <c r="AI13" s="19"/>
      <c r="AJ13" s="19"/>
      <c r="AK13" s="38">
        <v>18.333333333333332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36</v>
      </c>
      <c r="K14" s="19">
        <v>16</v>
      </c>
      <c r="L14" s="19">
        <v>17</v>
      </c>
      <c r="M14" s="19">
        <v>5</v>
      </c>
      <c r="N14" s="19">
        <v>0</v>
      </c>
      <c r="O14" s="19"/>
      <c r="P14" s="19"/>
      <c r="Q14" s="19"/>
      <c r="R14" s="19"/>
      <c r="S14" s="19"/>
      <c r="T14" s="19"/>
      <c r="U14" s="19"/>
      <c r="V14" s="29">
        <v>72.878</v>
      </c>
      <c r="W14" s="15">
        <f t="shared" si="2"/>
        <v>74</v>
      </c>
      <c r="X14" s="16">
        <f t="shared" si="3"/>
        <v>1.0153955926342655</v>
      </c>
      <c r="Y14" s="14">
        <v>0</v>
      </c>
      <c r="Z14" s="19">
        <v>0</v>
      </c>
      <c r="AA14" s="19">
        <v>1</v>
      </c>
      <c r="AB14" s="19">
        <v>1</v>
      </c>
      <c r="AC14" s="19">
        <v>0</v>
      </c>
      <c r="AD14" s="19"/>
      <c r="AE14" s="19"/>
      <c r="AF14" s="19"/>
      <c r="AG14" s="19"/>
      <c r="AH14" s="19"/>
      <c r="AI14" s="19"/>
      <c r="AJ14" s="19"/>
      <c r="AK14" s="38">
        <v>7</v>
      </c>
      <c r="AL14" s="15">
        <f t="shared" si="4"/>
        <v>2</v>
      </c>
      <c r="AM14" s="16">
        <f t="shared" si="5"/>
        <v>0.2857142857142857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0</v>
      </c>
      <c r="N15" s="19">
        <v>0</v>
      </c>
      <c r="O15" s="19"/>
      <c r="P15" s="19"/>
      <c r="Q15" s="19"/>
      <c r="R15" s="19"/>
      <c r="S15" s="19"/>
      <c r="T15" s="19"/>
      <c r="U15" s="19"/>
      <c r="V15" s="46">
        <v>0</v>
      </c>
      <c r="W15" s="15">
        <f t="shared" si="2"/>
        <v>10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>
        <v>0</v>
      </c>
      <c r="AD15" s="19"/>
      <c r="AE15" s="19"/>
      <c r="AF15" s="19"/>
      <c r="AG15" s="19"/>
      <c r="AH15" s="19"/>
      <c r="AI15" s="19"/>
      <c r="AJ15" s="19"/>
      <c r="AK15" s="38" t="s">
        <v>898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4</v>
      </c>
      <c r="M16" s="19">
        <v>6</v>
      </c>
      <c r="N16" s="19">
        <v>0</v>
      </c>
      <c r="O16" s="19"/>
      <c r="P16" s="19"/>
      <c r="Q16" s="19"/>
      <c r="R16" s="19"/>
      <c r="S16" s="19"/>
      <c r="T16" s="19"/>
      <c r="U16" s="19"/>
      <c r="V16" s="29">
        <v>524.36799999999994</v>
      </c>
      <c r="W16" s="15">
        <f t="shared" si="2"/>
        <v>59</v>
      </c>
      <c r="X16" s="16">
        <f t="shared" si="3"/>
        <v>0.11251640069569464</v>
      </c>
      <c r="Y16" s="14">
        <v>0</v>
      </c>
      <c r="Z16" s="19">
        <v>0</v>
      </c>
      <c r="AA16" s="19">
        <v>0</v>
      </c>
      <c r="AB16" s="19">
        <v>0</v>
      </c>
      <c r="AC16" s="19">
        <v>0</v>
      </c>
      <c r="AD16" s="19"/>
      <c r="AE16" s="19"/>
      <c r="AF16" s="19"/>
      <c r="AG16" s="19"/>
      <c r="AH16" s="19"/>
      <c r="AI16" s="19"/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23</v>
      </c>
      <c r="K17" s="19">
        <v>11</v>
      </c>
      <c r="L17" s="19">
        <v>13</v>
      </c>
      <c r="M17" s="19">
        <v>17</v>
      </c>
      <c r="N17" s="19">
        <v>0</v>
      </c>
      <c r="O17" s="19"/>
      <c r="P17" s="19"/>
      <c r="Q17" s="19"/>
      <c r="R17" s="19"/>
      <c r="S17" s="19"/>
      <c r="T17" s="19"/>
      <c r="U17" s="19"/>
      <c r="V17" s="29">
        <v>284.18200000000002</v>
      </c>
      <c r="W17" s="15">
        <f t="shared" si="2"/>
        <v>64</v>
      </c>
      <c r="X17" s="16">
        <f t="shared" si="3"/>
        <v>0.22520778937441496</v>
      </c>
      <c r="Y17" s="14">
        <v>3</v>
      </c>
      <c r="Z17" s="19">
        <v>1</v>
      </c>
      <c r="AA17" s="19">
        <v>3</v>
      </c>
      <c r="AB17" s="19">
        <v>4</v>
      </c>
      <c r="AC17" s="19">
        <v>0</v>
      </c>
      <c r="AD17" s="19"/>
      <c r="AE17" s="19"/>
      <c r="AF17" s="19"/>
      <c r="AG17" s="19"/>
      <c r="AH17" s="19"/>
      <c r="AI17" s="19"/>
      <c r="AJ17" s="19"/>
      <c r="AK17" s="38">
        <v>43.333333333333336</v>
      </c>
      <c r="AL17" s="15">
        <f t="shared" si="4"/>
        <v>11</v>
      </c>
      <c r="AM17" s="16">
        <f t="shared" si="5"/>
        <v>0.25384615384615383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6</v>
      </c>
      <c r="N18" s="19">
        <v>0</v>
      </c>
      <c r="O18" s="19"/>
      <c r="P18" s="19"/>
      <c r="Q18" s="19"/>
      <c r="R18" s="19"/>
      <c r="S18" s="19"/>
      <c r="T18" s="19"/>
      <c r="U18" s="19"/>
      <c r="V18" s="29">
        <v>163.477</v>
      </c>
      <c r="W18" s="15">
        <f t="shared" si="2"/>
        <v>46</v>
      </c>
      <c r="X18" s="16">
        <f t="shared" si="3"/>
        <v>0.28138514898120226</v>
      </c>
      <c r="Y18" s="14">
        <v>0</v>
      </c>
      <c r="Z18" s="19">
        <v>1</v>
      </c>
      <c r="AA18" s="19">
        <v>0</v>
      </c>
      <c r="AB18" s="19">
        <v>0</v>
      </c>
      <c r="AC18" s="19">
        <v>0</v>
      </c>
      <c r="AD18" s="19"/>
      <c r="AE18" s="19"/>
      <c r="AF18" s="19"/>
      <c r="AG18" s="19"/>
      <c r="AH18" s="19"/>
      <c r="AI18" s="19"/>
      <c r="AJ18" s="19"/>
      <c r="AK18" s="38">
        <v>15</v>
      </c>
      <c r="AL18" s="15">
        <f t="shared" si="4"/>
        <v>1</v>
      </c>
      <c r="AM18" s="16">
        <f t="shared" si="5"/>
        <v>6.6666666666666666E-2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138</v>
      </c>
      <c r="K19" s="19">
        <v>58</v>
      </c>
      <c r="L19" s="19">
        <v>20</v>
      </c>
      <c r="M19" s="19">
        <v>14</v>
      </c>
      <c r="N19" s="19">
        <v>0</v>
      </c>
      <c r="O19" s="19"/>
      <c r="P19" s="19"/>
      <c r="Q19" s="19"/>
      <c r="R19" s="19"/>
      <c r="S19" s="19"/>
      <c r="T19" s="19"/>
      <c r="U19" s="19"/>
      <c r="V19" s="29">
        <v>780.91700000000014</v>
      </c>
      <c r="W19" s="15">
        <f t="shared" si="2"/>
        <v>230</v>
      </c>
      <c r="X19" s="16">
        <f t="shared" si="3"/>
        <v>0.29452553856555813</v>
      </c>
      <c r="Y19" s="14">
        <v>15</v>
      </c>
      <c r="Z19" s="19">
        <v>26</v>
      </c>
      <c r="AA19" s="19">
        <v>14</v>
      </c>
      <c r="AB19" s="19">
        <v>20</v>
      </c>
      <c r="AC19" s="19">
        <v>0</v>
      </c>
      <c r="AD19" s="19"/>
      <c r="AE19" s="19"/>
      <c r="AF19" s="19"/>
      <c r="AG19" s="19"/>
      <c r="AH19" s="19"/>
      <c r="AI19" s="19"/>
      <c r="AJ19" s="19"/>
      <c r="AK19" s="38">
        <v>95.333333333333329</v>
      </c>
      <c r="AL19" s="15">
        <f t="shared" si="4"/>
        <v>75</v>
      </c>
      <c r="AM19" s="16">
        <f t="shared" si="5"/>
        <v>0.78671328671328677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>
        <v>0</v>
      </c>
      <c r="O20" s="19"/>
      <c r="P20" s="19"/>
      <c r="Q20" s="19"/>
      <c r="R20" s="19"/>
      <c r="S20" s="19"/>
      <c r="T20" s="19"/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>
        <v>0</v>
      </c>
      <c r="AD20" s="19"/>
      <c r="AE20" s="19"/>
      <c r="AF20" s="19"/>
      <c r="AG20" s="19"/>
      <c r="AH20" s="19"/>
      <c r="AI20" s="19"/>
      <c r="AJ20" s="19"/>
      <c r="AK20" s="38">
        <v>7.666666666666667</v>
      </c>
      <c r="AL20" s="15">
        <f t="shared" si="4"/>
        <v>1</v>
      </c>
      <c r="AM20" s="16">
        <f t="shared" si="5"/>
        <v>0.13043478260869565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1</v>
      </c>
      <c r="N21" s="19">
        <v>0</v>
      </c>
      <c r="O21" s="19"/>
      <c r="P21" s="19"/>
      <c r="Q21" s="19"/>
      <c r="R21" s="19"/>
      <c r="S21" s="19"/>
      <c r="T21" s="19"/>
      <c r="U21" s="19"/>
      <c r="V21" s="29">
        <v>104.79199999999999</v>
      </c>
      <c r="W21" s="15">
        <f t="shared" si="2"/>
        <v>5</v>
      </c>
      <c r="X21" s="16">
        <f t="shared" si="3"/>
        <v>4.7713565921062684E-2</v>
      </c>
      <c r="Y21" s="14">
        <v>0</v>
      </c>
      <c r="Z21" s="19">
        <v>0</v>
      </c>
      <c r="AA21" s="19">
        <v>0</v>
      </c>
      <c r="AB21" s="19">
        <v>0</v>
      </c>
      <c r="AC21" s="19">
        <v>0</v>
      </c>
      <c r="AD21" s="19"/>
      <c r="AE21" s="19"/>
      <c r="AF21" s="19"/>
      <c r="AG21" s="19"/>
      <c r="AH21" s="19"/>
      <c r="AI21" s="19"/>
      <c r="AJ21" s="19"/>
      <c r="AK21" s="38">
        <v>2.3333333333333335</v>
      </c>
      <c r="AL21" s="15">
        <f t="shared" si="4"/>
        <v>0</v>
      </c>
      <c r="AM21" s="16">
        <f t="shared" si="5"/>
        <v>0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>
        <v>0</v>
      </c>
      <c r="O22" s="19"/>
      <c r="P22" s="19"/>
      <c r="Q22" s="19"/>
      <c r="R22" s="19"/>
      <c r="S22" s="19"/>
      <c r="T22" s="19"/>
      <c r="U22" s="19"/>
      <c r="V22" s="29">
        <v>69.563999999999993</v>
      </c>
      <c r="W22" s="15">
        <f t="shared" si="2"/>
        <v>7</v>
      </c>
      <c r="X22" s="16">
        <f t="shared" si="3"/>
        <v>0.10062676096831695</v>
      </c>
      <c r="Y22" s="14">
        <v>1</v>
      </c>
      <c r="Z22" s="19">
        <v>0</v>
      </c>
      <c r="AA22" s="19">
        <v>2</v>
      </c>
      <c r="AB22" s="19">
        <v>0</v>
      </c>
      <c r="AC22" s="19">
        <v>0</v>
      </c>
      <c r="AD22" s="19"/>
      <c r="AE22" s="19"/>
      <c r="AF22" s="19"/>
      <c r="AG22" s="19"/>
      <c r="AH22" s="19"/>
      <c r="AI22" s="19"/>
      <c r="AJ22" s="19"/>
      <c r="AK22" s="38">
        <v>2.6666666666666665</v>
      </c>
      <c r="AL22" s="15">
        <f t="shared" si="4"/>
        <v>3</v>
      </c>
      <c r="AM22" s="16">
        <f t="shared" si="5"/>
        <v>1.125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>
        <v>0</v>
      </c>
      <c r="O23" s="19"/>
      <c r="P23" s="19"/>
      <c r="Q23" s="19"/>
      <c r="R23" s="19"/>
      <c r="S23" s="19"/>
      <c r="T23" s="19"/>
      <c r="U23" s="19"/>
      <c r="V23" s="29">
        <v>71.421999999999997</v>
      </c>
      <c r="W23" s="15">
        <f t="shared" si="2"/>
        <v>4</v>
      </c>
      <c r="X23" s="16">
        <f t="shared" si="3"/>
        <v>5.6005152474027611E-2</v>
      </c>
      <c r="Y23" s="14">
        <v>0</v>
      </c>
      <c r="Z23" s="19">
        <v>0</v>
      </c>
      <c r="AA23" s="19">
        <v>0</v>
      </c>
      <c r="AB23" s="19">
        <v>0</v>
      </c>
      <c r="AC23" s="19">
        <v>0</v>
      </c>
      <c r="AD23" s="19"/>
      <c r="AE23" s="19"/>
      <c r="AF23" s="19"/>
      <c r="AG23" s="19"/>
      <c r="AH23" s="19"/>
      <c r="AI23" s="19"/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>
        <v>0</v>
      </c>
      <c r="O24" s="19"/>
      <c r="P24" s="19"/>
      <c r="Q24" s="19"/>
      <c r="R24" s="19"/>
      <c r="S24" s="19"/>
      <c r="T24" s="19"/>
      <c r="U24" s="19"/>
      <c r="V24" s="29">
        <v>110.36600000000001</v>
      </c>
      <c r="W24" s="15">
        <f t="shared" si="2"/>
        <v>3</v>
      </c>
      <c r="X24" s="16">
        <f t="shared" si="3"/>
        <v>2.7182284399180905E-2</v>
      </c>
      <c r="Y24" s="14">
        <v>0</v>
      </c>
      <c r="Z24" s="19">
        <v>0</v>
      </c>
      <c r="AA24" s="19">
        <v>0</v>
      </c>
      <c r="AB24" s="19">
        <v>0</v>
      </c>
      <c r="AC24" s="19">
        <v>0</v>
      </c>
      <c r="AD24" s="19"/>
      <c r="AE24" s="19"/>
      <c r="AF24" s="19"/>
      <c r="AG24" s="19"/>
      <c r="AH24" s="19"/>
      <c r="AI24" s="19"/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>
        <v>0</v>
      </c>
      <c r="O25" s="19"/>
      <c r="P25" s="19"/>
      <c r="Q25" s="19"/>
      <c r="R25" s="19"/>
      <c r="S25" s="19"/>
      <c r="T25" s="19"/>
      <c r="U25" s="19"/>
      <c r="V25" s="29">
        <v>65.847999999999999</v>
      </c>
      <c r="W25" s="15">
        <f t="shared" si="2"/>
        <v>3</v>
      </c>
      <c r="X25" s="16">
        <f t="shared" si="3"/>
        <v>4.555947029522537E-2</v>
      </c>
      <c r="Y25" s="14">
        <v>0</v>
      </c>
      <c r="Z25" s="19">
        <v>0</v>
      </c>
      <c r="AA25" s="19">
        <v>0</v>
      </c>
      <c r="AB25" s="19">
        <v>0</v>
      </c>
      <c r="AC25" s="19">
        <v>0</v>
      </c>
      <c r="AD25" s="19"/>
      <c r="AE25" s="19"/>
      <c r="AF25" s="19"/>
      <c r="AG25" s="19"/>
      <c r="AH25" s="19"/>
      <c r="AI25" s="19"/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59</v>
      </c>
      <c r="K26" s="19">
        <v>14</v>
      </c>
      <c r="L26" s="19">
        <v>7</v>
      </c>
      <c r="M26" s="19">
        <v>5</v>
      </c>
      <c r="N26" s="19">
        <v>0</v>
      </c>
      <c r="O26" s="19"/>
      <c r="P26" s="19"/>
      <c r="Q26" s="19"/>
      <c r="R26" s="19"/>
      <c r="S26" s="19"/>
      <c r="T26" s="19"/>
      <c r="U26" s="19"/>
      <c r="V26" s="29">
        <v>614</v>
      </c>
      <c r="W26" s="15">
        <f t="shared" si="2"/>
        <v>85</v>
      </c>
      <c r="X26" s="16">
        <f t="shared" si="3"/>
        <v>0.13843648208469056</v>
      </c>
      <c r="Y26" s="14">
        <v>32</v>
      </c>
      <c r="Z26" s="19">
        <v>9</v>
      </c>
      <c r="AA26" s="19">
        <v>24</v>
      </c>
      <c r="AB26" s="19">
        <v>24</v>
      </c>
      <c r="AC26" s="19">
        <v>0</v>
      </c>
      <c r="AD26" s="19"/>
      <c r="AE26" s="19"/>
      <c r="AF26" s="19"/>
      <c r="AG26" s="19"/>
      <c r="AH26" s="19"/>
      <c r="AI26" s="19"/>
      <c r="AJ26" s="19"/>
      <c r="AK26" s="38">
        <v>219.33333333333334</v>
      </c>
      <c r="AL26" s="15">
        <f t="shared" si="4"/>
        <v>89</v>
      </c>
      <c r="AM26" s="16">
        <f t="shared" si="5"/>
        <v>0.4057750759878419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139</v>
      </c>
      <c r="K27" s="19">
        <v>53</v>
      </c>
      <c r="L27" s="19">
        <v>51</v>
      </c>
      <c r="M27" s="19">
        <v>38</v>
      </c>
      <c r="N27" s="19">
        <v>0</v>
      </c>
      <c r="O27" s="19"/>
      <c r="P27" s="19"/>
      <c r="Q27" s="19"/>
      <c r="R27" s="19"/>
      <c r="S27" s="19"/>
      <c r="T27" s="19"/>
      <c r="U27" s="19"/>
      <c r="V27" s="29">
        <v>660</v>
      </c>
      <c r="W27" s="15">
        <f t="shared" si="2"/>
        <v>281</v>
      </c>
      <c r="X27" s="16">
        <f t="shared" si="3"/>
        <v>0.42575757575757578</v>
      </c>
      <c r="Y27" s="14">
        <v>0</v>
      </c>
      <c r="Z27" s="19">
        <v>1</v>
      </c>
      <c r="AA27" s="19">
        <v>2</v>
      </c>
      <c r="AB27" s="19">
        <v>2</v>
      </c>
      <c r="AC27" s="19">
        <v>0</v>
      </c>
      <c r="AD27" s="19"/>
      <c r="AE27" s="19"/>
      <c r="AF27" s="19"/>
      <c r="AG27" s="19"/>
      <c r="AH27" s="19"/>
      <c r="AI27" s="19"/>
      <c r="AJ27" s="19"/>
      <c r="AK27" s="38">
        <v>85.333333333333329</v>
      </c>
      <c r="AL27" s="15">
        <f t="shared" si="4"/>
        <v>5</v>
      </c>
      <c r="AM27" s="16">
        <f t="shared" si="5"/>
        <v>5.859375E-2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84</v>
      </c>
      <c r="K28" s="19">
        <v>45</v>
      </c>
      <c r="L28" s="19">
        <v>45</v>
      </c>
      <c r="M28" s="19">
        <v>34</v>
      </c>
      <c r="N28" s="19">
        <v>0</v>
      </c>
      <c r="O28" s="19"/>
      <c r="P28" s="19"/>
      <c r="Q28" s="19"/>
      <c r="R28" s="19"/>
      <c r="S28" s="19"/>
      <c r="T28" s="19"/>
      <c r="U28" s="19"/>
      <c r="V28" s="29">
        <v>817</v>
      </c>
      <c r="W28" s="15">
        <f t="shared" si="2"/>
        <v>208</v>
      </c>
      <c r="X28" s="16">
        <f t="shared" si="3"/>
        <v>0.25458996328029376</v>
      </c>
      <c r="Y28" s="14">
        <v>11</v>
      </c>
      <c r="Z28" s="19">
        <v>19</v>
      </c>
      <c r="AA28" s="19">
        <v>18</v>
      </c>
      <c r="AB28" s="19">
        <v>13</v>
      </c>
      <c r="AC28" s="19">
        <v>0</v>
      </c>
      <c r="AD28" s="19"/>
      <c r="AE28" s="19"/>
      <c r="AF28" s="19"/>
      <c r="AG28" s="19"/>
      <c r="AH28" s="19"/>
      <c r="AI28" s="19"/>
      <c r="AJ28" s="19"/>
      <c r="AK28" s="38">
        <v>55</v>
      </c>
      <c r="AL28" s="15">
        <f t="shared" si="4"/>
        <v>61</v>
      </c>
      <c r="AM28" s="16">
        <f t="shared" si="5"/>
        <v>1.1090909090909091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14</v>
      </c>
      <c r="N29" s="19">
        <v>0</v>
      </c>
      <c r="O29" s="19"/>
      <c r="P29" s="19"/>
      <c r="Q29" s="19"/>
      <c r="R29" s="19"/>
      <c r="S29" s="19"/>
      <c r="T29" s="19"/>
      <c r="U29" s="19"/>
      <c r="V29" s="29">
        <v>452</v>
      </c>
      <c r="W29" s="15">
        <f t="shared" si="2"/>
        <v>82</v>
      </c>
      <c r="X29" s="16">
        <f t="shared" si="3"/>
        <v>0.18141592920353983</v>
      </c>
      <c r="Y29" s="14">
        <v>0</v>
      </c>
      <c r="Z29" s="19">
        <v>0</v>
      </c>
      <c r="AA29" s="19">
        <v>5</v>
      </c>
      <c r="AB29" s="19">
        <v>0</v>
      </c>
      <c r="AC29" s="19">
        <v>0</v>
      </c>
      <c r="AD29" s="19"/>
      <c r="AE29" s="19"/>
      <c r="AF29" s="19"/>
      <c r="AG29" s="19"/>
      <c r="AH29" s="19"/>
      <c r="AI29" s="19"/>
      <c r="AJ29" s="19"/>
      <c r="AK29" s="38">
        <v>33.333333333333336</v>
      </c>
      <c r="AL29" s="15">
        <f t="shared" si="4"/>
        <v>5</v>
      </c>
      <c r="AM29" s="16">
        <f t="shared" si="5"/>
        <v>0.15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35</v>
      </c>
      <c r="K30" s="19">
        <v>13</v>
      </c>
      <c r="L30" s="19">
        <v>4</v>
      </c>
      <c r="M30" s="19">
        <v>3</v>
      </c>
      <c r="N30" s="19">
        <v>0</v>
      </c>
      <c r="O30" s="19"/>
      <c r="P30" s="19"/>
      <c r="Q30" s="19"/>
      <c r="R30" s="19"/>
      <c r="S30" s="19"/>
      <c r="T30" s="19"/>
      <c r="U30" s="19"/>
      <c r="V30" s="29">
        <v>797</v>
      </c>
      <c r="W30" s="15">
        <f t="shared" si="2"/>
        <v>55</v>
      </c>
      <c r="X30" s="16">
        <f t="shared" si="3"/>
        <v>6.9008782936010038E-2</v>
      </c>
      <c r="Y30" s="14">
        <v>13</v>
      </c>
      <c r="Z30" s="19">
        <v>7</v>
      </c>
      <c r="AA30" s="19">
        <v>12</v>
      </c>
      <c r="AB30" s="19">
        <v>18</v>
      </c>
      <c r="AC30" s="19">
        <v>2</v>
      </c>
      <c r="AD30" s="19"/>
      <c r="AE30" s="19"/>
      <c r="AF30" s="19"/>
      <c r="AG30" s="19"/>
      <c r="AH30" s="19"/>
      <c r="AI30" s="19"/>
      <c r="AJ30" s="19"/>
      <c r="AK30" s="38">
        <v>81.666666666666671</v>
      </c>
      <c r="AL30" s="15">
        <f t="shared" si="4"/>
        <v>52</v>
      </c>
      <c r="AM30" s="16">
        <f t="shared" si="5"/>
        <v>0.63673469387755099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2</v>
      </c>
      <c r="L31" s="19">
        <v>1</v>
      </c>
      <c r="M31" s="19">
        <v>2</v>
      </c>
      <c r="N31" s="19">
        <v>0</v>
      </c>
      <c r="O31" s="19"/>
      <c r="P31" s="19"/>
      <c r="Q31" s="19"/>
      <c r="R31" s="19"/>
      <c r="S31" s="19"/>
      <c r="T31" s="19"/>
      <c r="U31" s="19"/>
      <c r="V31" s="29">
        <v>238.49599999999998</v>
      </c>
      <c r="W31" s="15">
        <f t="shared" si="2"/>
        <v>13</v>
      </c>
      <c r="X31" s="16">
        <f t="shared" si="3"/>
        <v>5.4508251710720518E-2</v>
      </c>
      <c r="Y31" s="14">
        <v>0</v>
      </c>
      <c r="Z31" s="19">
        <v>1</v>
      </c>
      <c r="AA31" s="19">
        <v>0</v>
      </c>
      <c r="AB31" s="19">
        <v>0</v>
      </c>
      <c r="AC31" s="19">
        <v>0</v>
      </c>
      <c r="AD31" s="19"/>
      <c r="AE31" s="19"/>
      <c r="AF31" s="19"/>
      <c r="AG31" s="19"/>
      <c r="AH31" s="19"/>
      <c r="AI31" s="19"/>
      <c r="AJ31" s="19"/>
      <c r="AK31" s="38">
        <v>0.66666666666666663</v>
      </c>
      <c r="AL31" s="15">
        <f t="shared" si="4"/>
        <v>1</v>
      </c>
      <c r="AM31" s="16">
        <f t="shared" si="5"/>
        <v>1.5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11</v>
      </c>
      <c r="K32" s="19">
        <v>5</v>
      </c>
      <c r="L32" s="19">
        <v>3</v>
      </c>
      <c r="M32" s="19">
        <v>2</v>
      </c>
      <c r="N32" s="19">
        <v>0</v>
      </c>
      <c r="O32" s="19"/>
      <c r="P32" s="19"/>
      <c r="Q32" s="19"/>
      <c r="R32" s="19"/>
      <c r="S32" s="19"/>
      <c r="T32" s="19"/>
      <c r="U32" s="19"/>
      <c r="V32" s="29">
        <v>523.15200000000004</v>
      </c>
      <c r="W32" s="15">
        <f t="shared" si="2"/>
        <v>21</v>
      </c>
      <c r="X32" s="16">
        <f t="shared" si="3"/>
        <v>4.0141297366730888E-2</v>
      </c>
      <c r="Y32" s="14">
        <v>3</v>
      </c>
      <c r="Z32" s="19">
        <v>4</v>
      </c>
      <c r="AA32" s="19">
        <v>1</v>
      </c>
      <c r="AB32" s="19">
        <v>0</v>
      </c>
      <c r="AC32" s="19">
        <v>0</v>
      </c>
      <c r="AD32" s="19"/>
      <c r="AE32" s="19"/>
      <c r="AF32" s="19"/>
      <c r="AG32" s="19"/>
      <c r="AH32" s="19"/>
      <c r="AI32" s="19"/>
      <c r="AJ32" s="19"/>
      <c r="AK32" s="38">
        <v>28</v>
      </c>
      <c r="AL32" s="15">
        <f t="shared" si="4"/>
        <v>8</v>
      </c>
      <c r="AM32" s="16">
        <f t="shared" si="5"/>
        <v>0.2857142857142857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>
        <v>0</v>
      </c>
      <c r="O33" s="19"/>
      <c r="P33" s="19"/>
      <c r="Q33" s="19"/>
      <c r="R33" s="19"/>
      <c r="S33" s="19"/>
      <c r="T33" s="19"/>
      <c r="U33" s="19"/>
      <c r="V33" s="29">
        <v>458.34399999999999</v>
      </c>
      <c r="W33" s="15">
        <f t="shared" si="2"/>
        <v>3</v>
      </c>
      <c r="X33" s="16">
        <f t="shared" si="3"/>
        <v>6.5453022184210983E-3</v>
      </c>
      <c r="Y33" s="14">
        <v>0</v>
      </c>
      <c r="Z33" s="19">
        <v>0</v>
      </c>
      <c r="AA33" s="19">
        <v>0</v>
      </c>
      <c r="AB33" s="19">
        <v>0</v>
      </c>
      <c r="AC33" s="19">
        <v>0</v>
      </c>
      <c r="AD33" s="19"/>
      <c r="AE33" s="19"/>
      <c r="AF33" s="19"/>
      <c r="AG33" s="19"/>
      <c r="AH33" s="19"/>
      <c r="AI33" s="19"/>
      <c r="AJ33" s="19"/>
      <c r="AK33" s="38">
        <v>27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>
        <v>0</v>
      </c>
      <c r="O34" s="19"/>
      <c r="P34" s="19"/>
      <c r="Q34" s="19"/>
      <c r="R34" s="19"/>
      <c r="S34" s="19"/>
      <c r="T34" s="19"/>
      <c r="U34" s="19"/>
      <c r="V34" s="29">
        <v>158.82999999999998</v>
      </c>
      <c r="W34" s="15">
        <f t="shared" si="2"/>
        <v>7</v>
      </c>
      <c r="X34" s="16">
        <f t="shared" si="3"/>
        <v>4.4072278536800354E-2</v>
      </c>
      <c r="Y34" s="14">
        <v>0</v>
      </c>
      <c r="Z34" s="19">
        <v>0</v>
      </c>
      <c r="AA34" s="19">
        <v>0</v>
      </c>
      <c r="AB34" s="19">
        <v>0</v>
      </c>
      <c r="AC34" s="19">
        <v>0</v>
      </c>
      <c r="AD34" s="19"/>
      <c r="AE34" s="19"/>
      <c r="AF34" s="19"/>
      <c r="AG34" s="19"/>
      <c r="AH34" s="19"/>
      <c r="AI34" s="19"/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10</v>
      </c>
      <c r="L35" s="19">
        <v>7</v>
      </c>
      <c r="M35" s="19">
        <v>8</v>
      </c>
      <c r="N35" s="19">
        <v>0</v>
      </c>
      <c r="O35" s="19"/>
      <c r="P35" s="19"/>
      <c r="Q35" s="19"/>
      <c r="R35" s="19"/>
      <c r="S35" s="19"/>
      <c r="T35" s="19"/>
      <c r="U35" s="19"/>
      <c r="V35" s="29">
        <v>232.142</v>
      </c>
      <c r="W35" s="15">
        <f t="shared" si="2"/>
        <v>57</v>
      </c>
      <c r="X35" s="16">
        <f t="shared" si="3"/>
        <v>0.24553936814535932</v>
      </c>
      <c r="Y35" s="14">
        <v>0</v>
      </c>
      <c r="Z35" s="19">
        <v>5</v>
      </c>
      <c r="AA35" s="19">
        <v>1</v>
      </c>
      <c r="AB35" s="19">
        <v>3</v>
      </c>
      <c r="AC35" s="19">
        <v>0</v>
      </c>
      <c r="AD35" s="19"/>
      <c r="AE35" s="19"/>
      <c r="AF35" s="19"/>
      <c r="AG35" s="19"/>
      <c r="AH35" s="19"/>
      <c r="AI35" s="19"/>
      <c r="AJ35" s="19"/>
      <c r="AK35" s="38">
        <v>17.666666666666668</v>
      </c>
      <c r="AL35" s="15">
        <f t="shared" si="4"/>
        <v>9</v>
      </c>
      <c r="AM35" s="16">
        <f t="shared" si="5"/>
        <v>0.50943396226415094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1</v>
      </c>
      <c r="N36" s="19">
        <v>0</v>
      </c>
      <c r="O36" s="19"/>
      <c r="P36" s="19"/>
      <c r="Q36" s="19"/>
      <c r="R36" s="19"/>
      <c r="S36" s="19"/>
      <c r="T36" s="19"/>
      <c r="U36" s="19"/>
      <c r="V36" s="29">
        <v>248</v>
      </c>
      <c r="W36" s="15">
        <f t="shared" si="2"/>
        <v>2</v>
      </c>
      <c r="X36" s="16">
        <f t="shared" si="3"/>
        <v>8.0645161290322578E-3</v>
      </c>
      <c r="Y36" s="14">
        <v>1</v>
      </c>
      <c r="Z36" s="19">
        <v>0</v>
      </c>
      <c r="AA36" s="19">
        <v>0</v>
      </c>
      <c r="AB36" s="19">
        <v>0</v>
      </c>
      <c r="AC36" s="19">
        <v>0</v>
      </c>
      <c r="AD36" s="19"/>
      <c r="AE36" s="19"/>
      <c r="AF36" s="19"/>
      <c r="AG36" s="19"/>
      <c r="AH36" s="19"/>
      <c r="AI36" s="19"/>
      <c r="AJ36" s="19"/>
      <c r="AK36" s="38">
        <v>0.66666666666666663</v>
      </c>
      <c r="AL36" s="15">
        <f t="shared" si="4"/>
        <v>1</v>
      </c>
      <c r="AM36" s="16">
        <f t="shared" si="5"/>
        <v>1.5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>
        <v>0</v>
      </c>
      <c r="O37" s="19"/>
      <c r="P37" s="19"/>
      <c r="Q37" s="19"/>
      <c r="R37" s="19"/>
      <c r="S37" s="19"/>
      <c r="T37" s="19"/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>
        <v>0</v>
      </c>
      <c r="AD37" s="19"/>
      <c r="AE37" s="19"/>
      <c r="AF37" s="19"/>
      <c r="AG37" s="19"/>
      <c r="AH37" s="19"/>
      <c r="AI37" s="19"/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1</v>
      </c>
      <c r="N38" s="19">
        <v>0</v>
      </c>
      <c r="O38" s="19"/>
      <c r="P38" s="19"/>
      <c r="Q38" s="19"/>
      <c r="R38" s="19"/>
      <c r="S38" s="19"/>
      <c r="T38" s="19"/>
      <c r="U38" s="19"/>
      <c r="V38" s="29">
        <v>180</v>
      </c>
      <c r="W38" s="15">
        <f t="shared" si="2"/>
        <v>6</v>
      </c>
      <c r="X38" s="16">
        <f t="shared" si="3"/>
        <v>3.3333333333333333E-2</v>
      </c>
      <c r="Y38" s="14">
        <v>0</v>
      </c>
      <c r="Z38" s="19">
        <v>0</v>
      </c>
      <c r="AA38" s="19">
        <v>0</v>
      </c>
      <c r="AB38" s="19">
        <v>0</v>
      </c>
      <c r="AC38" s="19">
        <v>0</v>
      </c>
      <c r="AD38" s="19"/>
      <c r="AE38" s="19"/>
      <c r="AF38" s="19"/>
      <c r="AG38" s="19"/>
      <c r="AH38" s="19"/>
      <c r="AI38" s="19"/>
      <c r="AJ38" s="19"/>
      <c r="AK38" s="38">
        <v>2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>
        <v>0</v>
      </c>
      <c r="O39" s="19"/>
      <c r="P39" s="19"/>
      <c r="Q39" s="19"/>
      <c r="R39" s="19"/>
      <c r="S39" s="19"/>
      <c r="T39" s="19"/>
      <c r="U39" s="19"/>
      <c r="V39" s="29">
        <v>28</v>
      </c>
      <c r="W39" s="15">
        <f t="shared" si="2"/>
        <v>1</v>
      </c>
      <c r="X39" s="16">
        <f t="shared" si="3"/>
        <v>3.5714285714285712E-2</v>
      </c>
      <c r="Y39" s="14">
        <v>3</v>
      </c>
      <c r="Z39" s="19">
        <v>0</v>
      </c>
      <c r="AA39" s="19">
        <v>0</v>
      </c>
      <c r="AB39" s="19">
        <v>0</v>
      </c>
      <c r="AC39" s="19">
        <v>0</v>
      </c>
      <c r="AD39" s="19"/>
      <c r="AE39" s="19"/>
      <c r="AF39" s="19"/>
      <c r="AG39" s="19"/>
      <c r="AH39" s="19"/>
      <c r="AI39" s="19"/>
      <c r="AJ39" s="19"/>
      <c r="AK39" s="38">
        <v>10.333333333333334</v>
      </c>
      <c r="AL39" s="15">
        <f t="shared" si="4"/>
        <v>3</v>
      </c>
      <c r="AM39" s="16">
        <f t="shared" si="5"/>
        <v>0.29032258064516125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16</v>
      </c>
      <c r="N40" s="19">
        <v>0</v>
      </c>
      <c r="O40" s="19"/>
      <c r="P40" s="19"/>
      <c r="Q40" s="19"/>
      <c r="R40" s="19"/>
      <c r="S40" s="19"/>
      <c r="T40" s="19"/>
      <c r="U40" s="19"/>
      <c r="V40" s="29">
        <v>106.65</v>
      </c>
      <c r="W40" s="15">
        <f t="shared" si="2"/>
        <v>209</v>
      </c>
      <c r="X40" s="16">
        <f t="shared" si="3"/>
        <v>1.9596812001875292</v>
      </c>
      <c r="Y40" s="14">
        <v>0</v>
      </c>
      <c r="Z40" s="19">
        <v>0</v>
      </c>
      <c r="AA40" s="19">
        <v>3</v>
      </c>
      <c r="AB40" s="19">
        <v>2</v>
      </c>
      <c r="AC40" s="19">
        <v>0</v>
      </c>
      <c r="AD40" s="19"/>
      <c r="AE40" s="19"/>
      <c r="AF40" s="19"/>
      <c r="AG40" s="19"/>
      <c r="AH40" s="19"/>
      <c r="AI40" s="19"/>
      <c r="AJ40" s="19"/>
      <c r="AK40" s="38">
        <v>52.333333333333336</v>
      </c>
      <c r="AL40" s="15">
        <f t="shared" si="4"/>
        <v>5</v>
      </c>
      <c r="AM40" s="16">
        <f t="shared" si="5"/>
        <v>9.5541401273885343E-2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>
        <v>0</v>
      </c>
      <c r="O41" s="19"/>
      <c r="P41" s="19"/>
      <c r="Q41" s="19"/>
      <c r="R41" s="19"/>
      <c r="S41" s="19"/>
      <c r="T41" s="19"/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>
        <v>0</v>
      </c>
      <c r="AD41" s="19"/>
      <c r="AE41" s="19"/>
      <c r="AF41" s="19"/>
      <c r="AG41" s="19"/>
      <c r="AH41" s="19"/>
      <c r="AI41" s="19"/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1</v>
      </c>
      <c r="N42" s="19">
        <v>0</v>
      </c>
      <c r="O42" s="19"/>
      <c r="P42" s="19"/>
      <c r="Q42" s="19"/>
      <c r="R42" s="19"/>
      <c r="S42" s="19"/>
      <c r="T42" s="19"/>
      <c r="U42" s="19"/>
      <c r="V42" s="29">
        <v>52.395999999999994</v>
      </c>
      <c r="W42" s="15">
        <f t="shared" si="2"/>
        <v>4</v>
      </c>
      <c r="X42" s="16">
        <f t="shared" si="3"/>
        <v>7.6341705473700297E-2</v>
      </c>
      <c r="Y42" s="14">
        <v>0</v>
      </c>
      <c r="Z42" s="19">
        <v>0</v>
      </c>
      <c r="AA42" s="19">
        <v>0</v>
      </c>
      <c r="AB42" s="19">
        <v>0</v>
      </c>
      <c r="AC42" s="19">
        <v>0</v>
      </c>
      <c r="AD42" s="19"/>
      <c r="AE42" s="19"/>
      <c r="AF42" s="19"/>
      <c r="AG42" s="19"/>
      <c r="AH42" s="19"/>
      <c r="AI42" s="19"/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1</v>
      </c>
      <c r="N43" s="19">
        <v>0</v>
      </c>
      <c r="O43" s="19"/>
      <c r="P43" s="19"/>
      <c r="Q43" s="19"/>
      <c r="R43" s="19"/>
      <c r="S43" s="19"/>
      <c r="T43" s="19"/>
      <c r="U43" s="19"/>
      <c r="V43" s="29">
        <v>63.990000000000009</v>
      </c>
      <c r="W43" s="15">
        <f t="shared" si="2"/>
        <v>5</v>
      </c>
      <c r="X43" s="16">
        <f t="shared" si="3"/>
        <v>7.8137208938896696E-2</v>
      </c>
      <c r="Y43" s="14">
        <v>0</v>
      </c>
      <c r="Z43" s="19">
        <v>0</v>
      </c>
      <c r="AA43" s="19">
        <v>0</v>
      </c>
      <c r="AB43" s="19">
        <v>0</v>
      </c>
      <c r="AC43" s="19">
        <v>0</v>
      </c>
      <c r="AD43" s="19"/>
      <c r="AE43" s="19"/>
      <c r="AF43" s="19"/>
      <c r="AG43" s="19"/>
      <c r="AH43" s="19"/>
      <c r="AI43" s="19"/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9</v>
      </c>
      <c r="N44" s="19">
        <v>0</v>
      </c>
      <c r="O44" s="19"/>
      <c r="P44" s="19"/>
      <c r="Q44" s="19"/>
      <c r="R44" s="19"/>
      <c r="S44" s="19"/>
      <c r="T44" s="19"/>
      <c r="U44" s="19"/>
      <c r="V44" s="29">
        <v>61.076999999999998</v>
      </c>
      <c r="W44" s="15">
        <f t="shared" si="2"/>
        <v>17</v>
      </c>
      <c r="X44" s="16">
        <f t="shared" si="3"/>
        <v>0.27833718093554038</v>
      </c>
      <c r="Y44" s="14">
        <v>1</v>
      </c>
      <c r="Z44" s="19">
        <v>0</v>
      </c>
      <c r="AA44" s="19">
        <v>0</v>
      </c>
      <c r="AB44" s="19">
        <v>0</v>
      </c>
      <c r="AC44" s="19">
        <v>0</v>
      </c>
      <c r="AD44" s="19"/>
      <c r="AE44" s="19"/>
      <c r="AF44" s="19"/>
      <c r="AG44" s="19"/>
      <c r="AH44" s="19"/>
      <c r="AI44" s="19"/>
      <c r="AJ44" s="19"/>
      <c r="AK44" s="38">
        <v>0</v>
      </c>
      <c r="AL44" s="15">
        <f t="shared" si="4"/>
        <v>1</v>
      </c>
      <c r="AM44" s="16">
        <f t="shared" si="5"/>
        <v>0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>
        <v>0</v>
      </c>
      <c r="O45" s="19"/>
      <c r="P45" s="19"/>
      <c r="Q45" s="19"/>
      <c r="R45" s="19"/>
      <c r="S45" s="19"/>
      <c r="T45" s="19"/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>
        <v>0</v>
      </c>
      <c r="AC45" s="19">
        <v>0</v>
      </c>
      <c r="AD45" s="19"/>
      <c r="AE45" s="19"/>
      <c r="AF45" s="19"/>
      <c r="AG45" s="19"/>
      <c r="AH45" s="19"/>
      <c r="AI45" s="19"/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>
        <v>0</v>
      </c>
      <c r="O46" s="19"/>
      <c r="P46" s="19"/>
      <c r="Q46" s="19"/>
      <c r="R46" s="19"/>
      <c r="S46" s="19"/>
      <c r="T46" s="19"/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>
        <v>0</v>
      </c>
      <c r="AD46" s="19"/>
      <c r="AE46" s="19"/>
      <c r="AF46" s="19"/>
      <c r="AG46" s="19"/>
      <c r="AH46" s="19"/>
      <c r="AI46" s="19"/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>
        <v>0</v>
      </c>
      <c r="O47" s="19"/>
      <c r="P47" s="19"/>
      <c r="Q47" s="19"/>
      <c r="R47" s="19"/>
      <c r="S47" s="19"/>
      <c r="T47" s="19"/>
      <c r="U47" s="19"/>
      <c r="V47" s="29">
        <v>79.300000000000011</v>
      </c>
      <c r="W47" s="15">
        <f t="shared" si="2"/>
        <v>0</v>
      </c>
      <c r="X47" s="16">
        <f t="shared" si="3"/>
        <v>0</v>
      </c>
      <c r="Y47" s="14">
        <v>0</v>
      </c>
      <c r="Z47" s="19">
        <v>0</v>
      </c>
      <c r="AA47" s="19">
        <v>0</v>
      </c>
      <c r="AB47" s="19">
        <v>0</v>
      </c>
      <c r="AC47" s="19">
        <v>0</v>
      </c>
      <c r="AD47" s="19"/>
      <c r="AE47" s="19"/>
      <c r="AF47" s="19"/>
      <c r="AG47" s="19"/>
      <c r="AH47" s="19"/>
      <c r="AI47" s="19"/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6</v>
      </c>
      <c r="N48" s="19">
        <v>0</v>
      </c>
      <c r="O48" s="19"/>
      <c r="P48" s="19"/>
      <c r="Q48" s="19"/>
      <c r="R48" s="19"/>
      <c r="S48" s="19"/>
      <c r="T48" s="19"/>
      <c r="U48" s="19"/>
      <c r="V48" s="29">
        <v>57.97</v>
      </c>
      <c r="W48" s="15">
        <f t="shared" si="2"/>
        <v>20</v>
      </c>
      <c r="X48" s="16">
        <f t="shared" si="3"/>
        <v>0.34500603760565812</v>
      </c>
      <c r="Y48" s="14">
        <v>0</v>
      </c>
      <c r="Z48" s="19">
        <v>0</v>
      </c>
      <c r="AA48" s="19">
        <v>0</v>
      </c>
      <c r="AB48" s="19">
        <v>0</v>
      </c>
      <c r="AC48" s="19">
        <v>0</v>
      </c>
      <c r="AD48" s="19"/>
      <c r="AE48" s="19"/>
      <c r="AF48" s="19"/>
      <c r="AG48" s="19"/>
      <c r="AH48" s="19"/>
      <c r="AI48" s="19"/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>
        <v>0</v>
      </c>
      <c r="O49" s="19"/>
      <c r="P49" s="19"/>
      <c r="Q49" s="19"/>
      <c r="R49" s="19"/>
      <c r="S49" s="19"/>
      <c r="T49" s="19"/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>
        <v>0</v>
      </c>
      <c r="AC49" s="19">
        <v>0</v>
      </c>
      <c r="AD49" s="19"/>
      <c r="AE49" s="19"/>
      <c r="AF49" s="19"/>
      <c r="AG49" s="19"/>
      <c r="AH49" s="19"/>
      <c r="AI49" s="19"/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2</v>
      </c>
      <c r="M50" s="19">
        <v>0</v>
      </c>
      <c r="N50" s="19">
        <v>0</v>
      </c>
      <c r="O50" s="19"/>
      <c r="P50" s="19"/>
      <c r="Q50" s="19"/>
      <c r="R50" s="19"/>
      <c r="S50" s="19"/>
      <c r="T50" s="19"/>
      <c r="U50" s="19"/>
      <c r="V50" s="29">
        <v>247.38800000000001</v>
      </c>
      <c r="W50" s="15">
        <f t="shared" si="2"/>
        <v>3</v>
      </c>
      <c r="X50" s="16">
        <f t="shared" si="3"/>
        <v>1.2126699759082898E-2</v>
      </c>
      <c r="Y50" s="14">
        <v>0</v>
      </c>
      <c r="Z50" s="19">
        <v>0</v>
      </c>
      <c r="AA50" s="19">
        <v>0</v>
      </c>
      <c r="AB50" s="19">
        <v>0</v>
      </c>
      <c r="AC50" s="19">
        <v>0</v>
      </c>
      <c r="AD50" s="19"/>
      <c r="AE50" s="19"/>
      <c r="AF50" s="19"/>
      <c r="AG50" s="19"/>
      <c r="AH50" s="19"/>
      <c r="AI50" s="19"/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>
        <v>0</v>
      </c>
      <c r="O51" s="19"/>
      <c r="P51" s="19"/>
      <c r="Q51" s="19"/>
      <c r="R51" s="19"/>
      <c r="S51" s="19"/>
      <c r="T51" s="19"/>
      <c r="U51" s="19"/>
      <c r="V51" s="29">
        <v>55.948</v>
      </c>
      <c r="W51" s="15">
        <f t="shared" si="2"/>
        <v>8</v>
      </c>
      <c r="X51" s="16">
        <f t="shared" si="3"/>
        <v>0.14298991921069565</v>
      </c>
      <c r="Y51" s="14">
        <v>0</v>
      </c>
      <c r="Z51" s="19">
        <v>1</v>
      </c>
      <c r="AA51" s="19">
        <v>0</v>
      </c>
      <c r="AB51" s="19">
        <v>0</v>
      </c>
      <c r="AC51" s="19">
        <v>0</v>
      </c>
      <c r="AD51" s="19"/>
      <c r="AE51" s="19"/>
      <c r="AF51" s="19"/>
      <c r="AG51" s="19"/>
      <c r="AH51" s="19"/>
      <c r="AI51" s="19"/>
      <c r="AJ51" s="19"/>
      <c r="AK51" s="38">
        <v>2.3333333333333335</v>
      </c>
      <c r="AL51" s="15">
        <f t="shared" si="4"/>
        <v>1</v>
      </c>
      <c r="AM51" s="16">
        <f t="shared" si="5"/>
        <v>0.42857142857142855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>
        <v>0</v>
      </c>
      <c r="O52" s="19"/>
      <c r="P52" s="19"/>
      <c r="Q52" s="19"/>
      <c r="R52" s="19"/>
      <c r="S52" s="19"/>
      <c r="T52" s="19"/>
      <c r="U52" s="19"/>
      <c r="V52" s="29">
        <v>287.62399999999997</v>
      </c>
      <c r="W52" s="15">
        <f t="shared" si="2"/>
        <v>9</v>
      </c>
      <c r="X52" s="16">
        <f t="shared" si="3"/>
        <v>3.1290851945595645E-2</v>
      </c>
      <c r="Y52" s="14">
        <v>1</v>
      </c>
      <c r="Z52" s="19">
        <v>0</v>
      </c>
      <c r="AA52" s="19">
        <v>0</v>
      </c>
      <c r="AB52" s="19">
        <v>0</v>
      </c>
      <c r="AC52" s="19">
        <v>0</v>
      </c>
      <c r="AD52" s="19"/>
      <c r="AE52" s="19"/>
      <c r="AF52" s="19"/>
      <c r="AG52" s="19"/>
      <c r="AH52" s="19"/>
      <c r="AI52" s="19"/>
      <c r="AJ52" s="19"/>
      <c r="AK52" s="38">
        <v>1</v>
      </c>
      <c r="AL52" s="15">
        <f t="shared" si="4"/>
        <v>1</v>
      </c>
      <c r="AM52" s="16">
        <f t="shared" si="5"/>
        <v>1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41</v>
      </c>
      <c r="L53" s="19">
        <v>35</v>
      </c>
      <c r="M53" s="19">
        <v>25</v>
      </c>
      <c r="N53" s="19">
        <v>0</v>
      </c>
      <c r="O53" s="19"/>
      <c r="P53" s="19"/>
      <c r="Q53" s="19"/>
      <c r="R53" s="19"/>
      <c r="S53" s="19"/>
      <c r="T53" s="19"/>
      <c r="U53" s="19"/>
      <c r="V53" s="29">
        <v>496.654</v>
      </c>
      <c r="W53" s="15">
        <f t="shared" si="2"/>
        <v>146</v>
      </c>
      <c r="X53" s="16">
        <f t="shared" si="3"/>
        <v>0.2939672286944231</v>
      </c>
      <c r="Y53" s="14">
        <v>1</v>
      </c>
      <c r="Z53" s="19">
        <v>2</v>
      </c>
      <c r="AA53" s="19">
        <v>3</v>
      </c>
      <c r="AB53" s="19">
        <v>0</v>
      </c>
      <c r="AC53" s="19">
        <v>0</v>
      </c>
      <c r="AD53" s="19"/>
      <c r="AE53" s="19"/>
      <c r="AF53" s="19"/>
      <c r="AG53" s="19"/>
      <c r="AH53" s="19"/>
      <c r="AI53" s="19"/>
      <c r="AJ53" s="19"/>
      <c r="AK53" s="38">
        <v>50</v>
      </c>
      <c r="AL53" s="15">
        <f t="shared" si="4"/>
        <v>6</v>
      </c>
      <c r="AM53" s="16">
        <f t="shared" si="5"/>
        <v>0.12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>
        <v>0</v>
      </c>
      <c r="O54" s="19"/>
      <c r="P54" s="19"/>
      <c r="Q54" s="19"/>
      <c r="R54" s="19"/>
      <c r="S54" s="19"/>
      <c r="T54" s="19"/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>
        <v>0</v>
      </c>
      <c r="AD54" s="19"/>
      <c r="AE54" s="19"/>
      <c r="AF54" s="19"/>
      <c r="AG54" s="19"/>
      <c r="AH54" s="19"/>
      <c r="AI54" s="19"/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18</v>
      </c>
      <c r="M55" s="19">
        <v>4</v>
      </c>
      <c r="N55" s="19">
        <v>0</v>
      </c>
      <c r="O55" s="19"/>
      <c r="P55" s="19"/>
      <c r="Q55" s="19"/>
      <c r="R55" s="19"/>
      <c r="S55" s="19"/>
      <c r="T55" s="19"/>
      <c r="U55" s="19"/>
      <c r="V55" s="29">
        <v>95.056000000000012</v>
      </c>
      <c r="W55" s="15">
        <f t="shared" si="2"/>
        <v>48</v>
      </c>
      <c r="X55" s="16">
        <f t="shared" si="3"/>
        <v>0.50496549402457491</v>
      </c>
      <c r="Y55" s="14">
        <v>0</v>
      </c>
      <c r="Z55" s="19">
        <v>0</v>
      </c>
      <c r="AA55" s="19">
        <v>1</v>
      </c>
      <c r="AB55" s="19">
        <v>0</v>
      </c>
      <c r="AC55" s="19">
        <v>0</v>
      </c>
      <c r="AD55" s="19"/>
      <c r="AE55" s="19"/>
      <c r="AF55" s="19"/>
      <c r="AG55" s="19"/>
      <c r="AH55" s="19"/>
      <c r="AI55" s="19"/>
      <c r="AJ55" s="19"/>
      <c r="AK55" s="38">
        <v>7</v>
      </c>
      <c r="AL55" s="15">
        <f t="shared" si="4"/>
        <v>1</v>
      </c>
      <c r="AM55" s="16">
        <f t="shared" si="5"/>
        <v>0.14285714285714285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>
        <v>0</v>
      </c>
      <c r="O56" s="19"/>
      <c r="P56" s="19"/>
      <c r="Q56" s="19"/>
      <c r="R56" s="19"/>
      <c r="S56" s="19"/>
      <c r="T56" s="19"/>
      <c r="U56" s="19"/>
      <c r="V56" s="29">
        <v>131.696</v>
      </c>
      <c r="W56" s="15">
        <f t="shared" si="2"/>
        <v>12</v>
      </c>
      <c r="X56" s="16">
        <f t="shared" si="3"/>
        <v>9.1118940590450739E-2</v>
      </c>
      <c r="Y56" s="14">
        <v>0</v>
      </c>
      <c r="Z56" s="19">
        <v>0</v>
      </c>
      <c r="AA56" s="19">
        <v>0</v>
      </c>
      <c r="AB56" s="19">
        <v>0</v>
      </c>
      <c r="AC56" s="19">
        <v>0</v>
      </c>
      <c r="AD56" s="19"/>
      <c r="AE56" s="19"/>
      <c r="AF56" s="19"/>
      <c r="AG56" s="19"/>
      <c r="AH56" s="19"/>
      <c r="AI56" s="19"/>
      <c r="AJ56" s="19"/>
      <c r="AK56" s="38">
        <v>21.333333333333332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>
        <v>0</v>
      </c>
      <c r="O57" s="19"/>
      <c r="P57" s="19"/>
      <c r="Q57" s="19"/>
      <c r="R57" s="19"/>
      <c r="S57" s="19"/>
      <c r="T57" s="19"/>
      <c r="U57" s="19"/>
      <c r="V57" s="29">
        <v>44.518000000000001</v>
      </c>
      <c r="W57" s="15">
        <f t="shared" si="2"/>
        <v>0</v>
      </c>
      <c r="X57" s="16">
        <f t="shared" si="3"/>
        <v>0</v>
      </c>
      <c r="Y57" s="14">
        <v>0</v>
      </c>
      <c r="Z57" s="19">
        <v>0</v>
      </c>
      <c r="AA57" s="19">
        <v>0</v>
      </c>
      <c r="AB57" s="19">
        <v>0</v>
      </c>
      <c r="AC57" s="19">
        <v>0</v>
      </c>
      <c r="AD57" s="19"/>
      <c r="AE57" s="19"/>
      <c r="AF57" s="19"/>
      <c r="AG57" s="19"/>
      <c r="AH57" s="19"/>
      <c r="AI57" s="19"/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2</v>
      </c>
      <c r="N58" s="19">
        <v>0</v>
      </c>
      <c r="O58" s="19"/>
      <c r="P58" s="19"/>
      <c r="Q58" s="19"/>
      <c r="R58" s="19"/>
      <c r="S58" s="19"/>
      <c r="T58" s="19"/>
      <c r="U58" s="19"/>
      <c r="V58" s="29">
        <v>46.376000000000005</v>
      </c>
      <c r="W58" s="15">
        <f t="shared" si="2"/>
        <v>4</v>
      </c>
      <c r="X58" s="16">
        <f t="shared" si="3"/>
        <v>8.6251509401414517E-2</v>
      </c>
      <c r="Y58" s="14">
        <v>1</v>
      </c>
      <c r="Z58" s="19">
        <v>0</v>
      </c>
      <c r="AA58" s="19">
        <v>0</v>
      </c>
      <c r="AB58" s="19">
        <v>0</v>
      </c>
      <c r="AC58" s="19">
        <v>0</v>
      </c>
      <c r="AD58" s="19"/>
      <c r="AE58" s="19"/>
      <c r="AF58" s="19"/>
      <c r="AG58" s="19"/>
      <c r="AH58" s="19"/>
      <c r="AI58" s="19"/>
      <c r="AJ58" s="19"/>
      <c r="AK58" s="38">
        <v>0</v>
      </c>
      <c r="AL58" s="15">
        <f t="shared" si="4"/>
        <v>1</v>
      </c>
      <c r="AM58" s="16">
        <f t="shared" si="5"/>
        <v>0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>
        <v>0</v>
      </c>
      <c r="O59" s="19"/>
      <c r="P59" s="19"/>
      <c r="Q59" s="19"/>
      <c r="R59" s="19"/>
      <c r="S59" s="19"/>
      <c r="T59" s="19"/>
      <c r="U59" s="19"/>
      <c r="V59" s="29">
        <v>42.66</v>
      </c>
      <c r="W59" s="15">
        <f t="shared" si="2"/>
        <v>0</v>
      </c>
      <c r="X59" s="16">
        <f t="shared" si="3"/>
        <v>0</v>
      </c>
      <c r="Y59" s="14">
        <v>0</v>
      </c>
      <c r="Z59" s="19">
        <v>0</v>
      </c>
      <c r="AA59" s="19">
        <v>1</v>
      </c>
      <c r="AB59" s="19">
        <v>0</v>
      </c>
      <c r="AC59" s="19">
        <v>0</v>
      </c>
      <c r="AD59" s="19"/>
      <c r="AE59" s="19"/>
      <c r="AF59" s="19"/>
      <c r="AG59" s="19"/>
      <c r="AH59" s="19"/>
      <c r="AI59" s="19"/>
      <c r="AJ59" s="19"/>
      <c r="AK59" s="38">
        <v>11.333333333333334</v>
      </c>
      <c r="AL59" s="15">
        <f t="shared" si="4"/>
        <v>1</v>
      </c>
      <c r="AM59" s="16">
        <f t="shared" si="5"/>
        <v>8.8235294117647051E-2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>
        <v>0</v>
      </c>
      <c r="O60" s="19"/>
      <c r="P60" s="19"/>
      <c r="Q60" s="19"/>
      <c r="R60" s="19"/>
      <c r="S60" s="19"/>
      <c r="T60" s="19"/>
      <c r="U60" s="19"/>
      <c r="V60" s="29">
        <v>46.822000000000003</v>
      </c>
      <c r="W60" s="15">
        <f t="shared" si="2"/>
        <v>0</v>
      </c>
      <c r="X60" s="16">
        <f t="shared" si="3"/>
        <v>0</v>
      </c>
      <c r="Y60" s="14">
        <v>0</v>
      </c>
      <c r="Z60" s="19">
        <v>0</v>
      </c>
      <c r="AA60" s="19">
        <v>0</v>
      </c>
      <c r="AB60" s="19">
        <v>0</v>
      </c>
      <c r="AC60" s="19">
        <v>0</v>
      </c>
      <c r="AD60" s="19"/>
      <c r="AE60" s="19"/>
      <c r="AF60" s="19"/>
      <c r="AG60" s="19"/>
      <c r="AH60" s="19"/>
      <c r="AI60" s="19"/>
      <c r="AJ60" s="19"/>
      <c r="AK60" s="38">
        <v>0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>
        <v>0</v>
      </c>
      <c r="O61" s="19"/>
      <c r="P61" s="19"/>
      <c r="Q61" s="19"/>
      <c r="R61" s="19"/>
      <c r="S61" s="19"/>
      <c r="T61" s="19"/>
      <c r="U61" s="19"/>
      <c r="V61" s="29">
        <v>52.395999999999994</v>
      </c>
      <c r="W61" s="15">
        <f t="shared" si="2"/>
        <v>1</v>
      </c>
      <c r="X61" s="16">
        <f t="shared" si="3"/>
        <v>1.9085426368425074E-2</v>
      </c>
      <c r="Y61" s="14">
        <v>0</v>
      </c>
      <c r="Z61" s="19">
        <v>0</v>
      </c>
      <c r="AA61" s="19">
        <v>0</v>
      </c>
      <c r="AB61" s="19">
        <v>0</v>
      </c>
      <c r="AC61" s="19">
        <v>0</v>
      </c>
      <c r="AD61" s="19"/>
      <c r="AE61" s="19"/>
      <c r="AF61" s="19"/>
      <c r="AG61" s="19"/>
      <c r="AH61" s="19"/>
      <c r="AI61" s="19"/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>
        <v>0</v>
      </c>
      <c r="O62" s="19"/>
      <c r="P62" s="19"/>
      <c r="Q62" s="19"/>
      <c r="R62" s="19"/>
      <c r="S62" s="19"/>
      <c r="T62" s="19"/>
      <c r="U62" s="19"/>
      <c r="V62" s="29">
        <v>62.923999999999999</v>
      </c>
      <c r="W62" s="15">
        <f t="shared" si="2"/>
        <v>0</v>
      </c>
      <c r="X62" s="16">
        <f t="shared" si="3"/>
        <v>0</v>
      </c>
      <c r="Y62" s="14">
        <v>0</v>
      </c>
      <c r="Z62" s="19">
        <v>0</v>
      </c>
      <c r="AA62" s="19">
        <v>0</v>
      </c>
      <c r="AB62" s="19">
        <v>0</v>
      </c>
      <c r="AC62" s="19">
        <v>0</v>
      </c>
      <c r="AD62" s="19"/>
      <c r="AE62" s="19"/>
      <c r="AF62" s="19"/>
      <c r="AG62" s="19"/>
      <c r="AH62" s="19"/>
      <c r="AI62" s="19"/>
      <c r="AJ62" s="19"/>
      <c r="AK62" s="38">
        <v>19.666666666666668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>
        <v>0</v>
      </c>
      <c r="O63" s="19"/>
      <c r="P63" s="19"/>
      <c r="Q63" s="19"/>
      <c r="R63" s="19"/>
      <c r="S63" s="19"/>
      <c r="T63" s="19"/>
      <c r="U63" s="19"/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>
        <v>0</v>
      </c>
      <c r="AD63" s="19"/>
      <c r="AE63" s="19"/>
      <c r="AF63" s="19"/>
      <c r="AG63" s="19"/>
      <c r="AH63" s="19"/>
      <c r="AI63" s="19"/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3</v>
      </c>
      <c r="N64" s="19">
        <v>0</v>
      </c>
      <c r="O64" s="19"/>
      <c r="P64" s="19"/>
      <c r="Q64" s="19"/>
      <c r="R64" s="19"/>
      <c r="S64" s="19"/>
      <c r="T64" s="19"/>
      <c r="U64" s="19"/>
      <c r="V64" s="29">
        <v>114</v>
      </c>
      <c r="W64" s="15">
        <f t="shared" si="2"/>
        <v>11</v>
      </c>
      <c r="X64" s="16">
        <f t="shared" si="3"/>
        <v>9.6491228070175433E-2</v>
      </c>
      <c r="Y64" s="14">
        <v>0</v>
      </c>
      <c r="Z64" s="19">
        <v>0</v>
      </c>
      <c r="AA64" s="19">
        <v>0</v>
      </c>
      <c r="AB64" s="19">
        <v>0</v>
      </c>
      <c r="AC64" s="19">
        <v>0</v>
      </c>
      <c r="AD64" s="19"/>
      <c r="AE64" s="19"/>
      <c r="AF64" s="19"/>
      <c r="AG64" s="19"/>
      <c r="AH64" s="19"/>
      <c r="AI64" s="19"/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2</v>
      </c>
      <c r="N65" s="19">
        <v>0</v>
      </c>
      <c r="O65" s="19"/>
      <c r="P65" s="19"/>
      <c r="Q65" s="19"/>
      <c r="R65" s="19"/>
      <c r="S65" s="19"/>
      <c r="T65" s="19"/>
      <c r="U65" s="19"/>
      <c r="V65" s="29">
        <v>110</v>
      </c>
      <c r="W65" s="15">
        <f t="shared" si="2"/>
        <v>25</v>
      </c>
      <c r="X65" s="16">
        <f t="shared" si="3"/>
        <v>0.22727272727272727</v>
      </c>
      <c r="Y65" s="14">
        <v>0</v>
      </c>
      <c r="Z65" s="19">
        <v>0</v>
      </c>
      <c r="AA65" s="19">
        <v>0</v>
      </c>
      <c r="AB65" s="19">
        <v>0</v>
      </c>
      <c r="AC65" s="19">
        <v>0</v>
      </c>
      <c r="AD65" s="19"/>
      <c r="AE65" s="19"/>
      <c r="AF65" s="19"/>
      <c r="AG65" s="19"/>
      <c r="AH65" s="19"/>
      <c r="AI65" s="19"/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21</v>
      </c>
      <c r="M66" s="19">
        <v>4</v>
      </c>
      <c r="N66" s="19">
        <v>0</v>
      </c>
      <c r="O66" s="19"/>
      <c r="P66" s="19"/>
      <c r="Q66" s="19"/>
      <c r="R66" s="19"/>
      <c r="S66" s="19"/>
      <c r="T66" s="19"/>
      <c r="U66" s="19"/>
      <c r="V66" s="29">
        <v>161.70699999999999</v>
      </c>
      <c r="W66" s="15">
        <f t="shared" si="2"/>
        <v>101</v>
      </c>
      <c r="X66" s="16">
        <f t="shared" si="3"/>
        <v>0.62458644338216651</v>
      </c>
      <c r="Y66" s="14">
        <v>0</v>
      </c>
      <c r="Z66" s="19">
        <v>1</v>
      </c>
      <c r="AA66" s="19">
        <v>0</v>
      </c>
      <c r="AB66" s="19">
        <v>1</v>
      </c>
      <c r="AC66" s="19">
        <v>0</v>
      </c>
      <c r="AD66" s="19"/>
      <c r="AE66" s="19"/>
      <c r="AF66" s="19"/>
      <c r="AG66" s="19"/>
      <c r="AH66" s="19"/>
      <c r="AI66" s="19"/>
      <c r="AJ66" s="19"/>
      <c r="AK66" s="38">
        <v>15.333333333333334</v>
      </c>
      <c r="AL66" s="15">
        <f t="shared" si="4"/>
        <v>2</v>
      </c>
      <c r="AM66" s="16">
        <f t="shared" si="5"/>
        <v>0.13043478260869565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4</v>
      </c>
      <c r="N67" s="19">
        <v>0</v>
      </c>
      <c r="O67" s="19"/>
      <c r="P67" s="19"/>
      <c r="Q67" s="19"/>
      <c r="R67" s="19"/>
      <c r="S67" s="19"/>
      <c r="T67" s="19"/>
      <c r="U67" s="19"/>
      <c r="V67" s="29">
        <v>65.847999999999999</v>
      </c>
      <c r="W67" s="15">
        <f t="shared" si="2"/>
        <v>11</v>
      </c>
      <c r="X67" s="16">
        <f t="shared" si="3"/>
        <v>0.16705139108249301</v>
      </c>
      <c r="Y67" s="14">
        <v>2</v>
      </c>
      <c r="Z67" s="19">
        <v>1</v>
      </c>
      <c r="AA67" s="19">
        <v>0</v>
      </c>
      <c r="AB67" s="19">
        <v>2</v>
      </c>
      <c r="AC67" s="19">
        <v>0</v>
      </c>
      <c r="AD67" s="19"/>
      <c r="AE67" s="19"/>
      <c r="AF67" s="19"/>
      <c r="AG67" s="19"/>
      <c r="AH67" s="19"/>
      <c r="AI67" s="19"/>
      <c r="AJ67" s="19"/>
      <c r="AK67" s="38">
        <v>7.666666666666667</v>
      </c>
      <c r="AL67" s="15">
        <f t="shared" si="4"/>
        <v>5</v>
      </c>
      <c r="AM67" s="16">
        <f t="shared" si="5"/>
        <v>0.65217391304347827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10</v>
      </c>
      <c r="N68" s="19">
        <v>0</v>
      </c>
      <c r="O68" s="19"/>
      <c r="P68" s="19"/>
      <c r="Q68" s="19"/>
      <c r="R68" s="19"/>
      <c r="S68" s="19"/>
      <c r="T68" s="19"/>
      <c r="U68" s="19"/>
      <c r="V68" s="29">
        <v>132.142</v>
      </c>
      <c r="W68" s="15">
        <f t="shared" si="2"/>
        <v>78</v>
      </c>
      <c r="X68" s="16">
        <f t="shared" si="3"/>
        <v>0.59027409907523731</v>
      </c>
      <c r="Y68" s="14">
        <v>5</v>
      </c>
      <c r="Z68" s="19">
        <v>1</v>
      </c>
      <c r="AA68" s="19">
        <v>2</v>
      </c>
      <c r="AB68" s="19">
        <v>3</v>
      </c>
      <c r="AC68" s="19">
        <v>0</v>
      </c>
      <c r="AD68" s="19"/>
      <c r="AE68" s="19"/>
      <c r="AF68" s="19"/>
      <c r="AG68" s="19"/>
      <c r="AH68" s="19"/>
      <c r="AI68" s="19"/>
      <c r="AJ68" s="19"/>
      <c r="AK68" s="38">
        <v>60.666666666666664</v>
      </c>
      <c r="AL68" s="15">
        <f t="shared" si="4"/>
        <v>11</v>
      </c>
      <c r="AM68" s="16">
        <f t="shared" si="5"/>
        <v>0.18131868131868131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1</v>
      </c>
      <c r="N69" s="19">
        <v>0</v>
      </c>
      <c r="O69" s="19"/>
      <c r="P69" s="19"/>
      <c r="Q69" s="19"/>
      <c r="R69" s="19"/>
      <c r="S69" s="19"/>
      <c r="T69" s="19"/>
      <c r="U69" s="19"/>
      <c r="V69" s="29">
        <v>44.518000000000001</v>
      </c>
      <c r="W69" s="15">
        <f t="shared" si="2"/>
        <v>5</v>
      </c>
      <c r="X69" s="16">
        <f t="shared" si="3"/>
        <v>0.11231412013118289</v>
      </c>
      <c r="Y69" s="14">
        <v>0</v>
      </c>
      <c r="Z69" s="19">
        <v>0</v>
      </c>
      <c r="AA69" s="19">
        <v>0</v>
      </c>
      <c r="AB69" s="19">
        <v>0</v>
      </c>
      <c r="AC69" s="19">
        <v>0</v>
      </c>
      <c r="AD69" s="19"/>
      <c r="AE69" s="19"/>
      <c r="AF69" s="19"/>
      <c r="AG69" s="19"/>
      <c r="AH69" s="19"/>
      <c r="AI69" s="19"/>
      <c r="AJ69" s="19"/>
      <c r="AK69" s="38">
        <v>0.66666666666666663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5</v>
      </c>
      <c r="N70" s="19">
        <v>0</v>
      </c>
      <c r="O70" s="19"/>
      <c r="P70" s="19"/>
      <c r="Q70" s="19"/>
      <c r="R70" s="19"/>
      <c r="S70" s="19"/>
      <c r="T70" s="19"/>
      <c r="U70" s="19"/>
      <c r="V70" s="29">
        <v>48.680000000000007</v>
      </c>
      <c r="W70" s="15">
        <f t="shared" ref="W70:W133" si="6">SUM(J70:U70)</f>
        <v>8</v>
      </c>
      <c r="X70" s="16">
        <f t="shared" ref="X70:X133" si="7">IFERROR(W70/V70,0)</f>
        <v>0.16433853738701723</v>
      </c>
      <c r="Y70" s="14">
        <v>0</v>
      </c>
      <c r="Z70" s="19">
        <v>0</v>
      </c>
      <c r="AA70" s="19">
        <v>0</v>
      </c>
      <c r="AB70" s="19">
        <v>0</v>
      </c>
      <c r="AC70" s="19">
        <v>0</v>
      </c>
      <c r="AD70" s="19"/>
      <c r="AE70" s="19"/>
      <c r="AF70" s="19"/>
      <c r="AG70" s="19"/>
      <c r="AH70" s="19"/>
      <c r="AI70" s="19"/>
      <c r="AJ70" s="19"/>
      <c r="AK70" s="38">
        <v>3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>
        <v>0</v>
      </c>
      <c r="O71" s="19"/>
      <c r="P71" s="19"/>
      <c r="Q71" s="19"/>
      <c r="R71" s="19"/>
      <c r="S71" s="19"/>
      <c r="T71" s="19"/>
      <c r="U71" s="19"/>
      <c r="V71" s="29">
        <v>69.563999999999993</v>
      </c>
      <c r="W71" s="15">
        <f t="shared" si="6"/>
        <v>1</v>
      </c>
      <c r="X71" s="16">
        <f t="shared" si="7"/>
        <v>1.4375251566902423E-2</v>
      </c>
      <c r="Y71" s="14">
        <v>1</v>
      </c>
      <c r="Z71" s="19">
        <v>0</v>
      </c>
      <c r="AA71" s="19">
        <v>0</v>
      </c>
      <c r="AB71" s="19">
        <v>1</v>
      </c>
      <c r="AC71" s="19">
        <v>0</v>
      </c>
      <c r="AD71" s="19"/>
      <c r="AE71" s="19"/>
      <c r="AF71" s="19"/>
      <c r="AG71" s="19"/>
      <c r="AH71" s="19"/>
      <c r="AI71" s="19"/>
      <c r="AJ71" s="19"/>
      <c r="AK71" s="38">
        <v>30.333333333333332</v>
      </c>
      <c r="AL71" s="15">
        <f t="shared" si="8"/>
        <v>2</v>
      </c>
      <c r="AM71" s="16">
        <f t="shared" si="9"/>
        <v>6.5934065934065936E-2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>
        <v>0</v>
      </c>
      <c r="O72" s="19"/>
      <c r="P72" s="19"/>
      <c r="Q72" s="19"/>
      <c r="R72" s="19"/>
      <c r="S72" s="19"/>
      <c r="T72" s="19"/>
      <c r="U72" s="19"/>
      <c r="V72" s="29">
        <v>44.518000000000001</v>
      </c>
      <c r="W72" s="15">
        <f t="shared" si="6"/>
        <v>13</v>
      </c>
      <c r="X72" s="16">
        <f t="shared" si="7"/>
        <v>0.29201671234107551</v>
      </c>
      <c r="Y72" s="14">
        <v>0</v>
      </c>
      <c r="Z72" s="19">
        <v>0</v>
      </c>
      <c r="AA72" s="19">
        <v>1</v>
      </c>
      <c r="AB72" s="19">
        <v>0</v>
      </c>
      <c r="AC72" s="19">
        <v>0</v>
      </c>
      <c r="AD72" s="19"/>
      <c r="AE72" s="19"/>
      <c r="AF72" s="19"/>
      <c r="AG72" s="19"/>
      <c r="AH72" s="19"/>
      <c r="AI72" s="19"/>
      <c r="AJ72" s="19"/>
      <c r="AK72" s="38">
        <v>0</v>
      </c>
      <c r="AL72" s="15">
        <f t="shared" si="8"/>
        <v>1</v>
      </c>
      <c r="AM72" s="16">
        <f t="shared" si="9"/>
        <v>0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5</v>
      </c>
      <c r="K73" s="19">
        <v>4</v>
      </c>
      <c r="L73" s="19">
        <v>5</v>
      </c>
      <c r="M73" s="19">
        <v>4</v>
      </c>
      <c r="N73" s="19">
        <v>0</v>
      </c>
      <c r="O73" s="19"/>
      <c r="P73" s="19"/>
      <c r="Q73" s="19"/>
      <c r="R73" s="19"/>
      <c r="S73" s="19"/>
      <c r="T73" s="19"/>
      <c r="U73" s="19"/>
      <c r="V73" s="29">
        <v>54.254000000000005</v>
      </c>
      <c r="W73" s="15">
        <f t="shared" si="6"/>
        <v>18</v>
      </c>
      <c r="X73" s="16">
        <f t="shared" si="7"/>
        <v>0.33177277251446896</v>
      </c>
      <c r="Y73" s="14">
        <v>0</v>
      </c>
      <c r="Z73" s="19">
        <v>0</v>
      </c>
      <c r="AA73" s="19">
        <v>0</v>
      </c>
      <c r="AB73" s="19">
        <v>0</v>
      </c>
      <c r="AC73" s="19">
        <v>0</v>
      </c>
      <c r="AD73" s="19"/>
      <c r="AE73" s="19"/>
      <c r="AF73" s="19"/>
      <c r="AG73" s="19"/>
      <c r="AH73" s="19"/>
      <c r="AI73" s="19"/>
      <c r="AJ73" s="19"/>
      <c r="AK73" s="38">
        <v>1.3333333333333333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>
        <v>0</v>
      </c>
      <c r="O74" s="19"/>
      <c r="P74" s="19"/>
      <c r="Q74" s="19"/>
      <c r="R74" s="19"/>
      <c r="S74" s="19"/>
      <c r="T74" s="19"/>
      <c r="U74" s="19"/>
      <c r="V74" s="29">
        <v>23.188000000000002</v>
      </c>
      <c r="W74" s="15">
        <f t="shared" si="6"/>
        <v>3</v>
      </c>
      <c r="X74" s="16">
        <f t="shared" si="7"/>
        <v>0.12937726410212178</v>
      </c>
      <c r="Y74" s="14">
        <v>0</v>
      </c>
      <c r="Z74" s="19">
        <v>0</v>
      </c>
      <c r="AA74" s="19">
        <v>0</v>
      </c>
      <c r="AB74" s="19">
        <v>0</v>
      </c>
      <c r="AC74" s="19">
        <v>0</v>
      </c>
      <c r="AD74" s="19"/>
      <c r="AE74" s="19"/>
      <c r="AF74" s="19"/>
      <c r="AG74" s="19"/>
      <c r="AH74" s="19"/>
      <c r="AI74" s="19"/>
      <c r="AJ74" s="19"/>
      <c r="AK74" s="38">
        <v>5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2</v>
      </c>
      <c r="N75" s="19">
        <v>0</v>
      </c>
      <c r="O75" s="19"/>
      <c r="P75" s="19"/>
      <c r="Q75" s="19"/>
      <c r="R75" s="19"/>
      <c r="S75" s="19"/>
      <c r="T75" s="19"/>
      <c r="U75" s="19"/>
      <c r="V75" s="29">
        <v>65.847999999999999</v>
      </c>
      <c r="W75" s="15">
        <f t="shared" si="6"/>
        <v>4</v>
      </c>
      <c r="X75" s="16">
        <f t="shared" si="7"/>
        <v>6.0745960393633822E-2</v>
      </c>
      <c r="Y75" s="14">
        <v>0</v>
      </c>
      <c r="Z75" s="19">
        <v>0</v>
      </c>
      <c r="AA75" s="19">
        <v>1</v>
      </c>
      <c r="AB75" s="19">
        <v>1</v>
      </c>
      <c r="AC75" s="19">
        <v>0</v>
      </c>
      <c r="AD75" s="19"/>
      <c r="AE75" s="19"/>
      <c r="AF75" s="19"/>
      <c r="AG75" s="19"/>
      <c r="AH75" s="19"/>
      <c r="AI75" s="19"/>
      <c r="AJ75" s="19"/>
      <c r="AK75" s="38">
        <v>3</v>
      </c>
      <c r="AL75" s="15">
        <f t="shared" si="8"/>
        <v>2</v>
      </c>
      <c r="AM75" s="16">
        <f t="shared" si="9"/>
        <v>0.66666666666666663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0</v>
      </c>
      <c r="N76" s="19">
        <v>0</v>
      </c>
      <c r="O76" s="19"/>
      <c r="P76" s="19"/>
      <c r="Q76" s="19"/>
      <c r="R76" s="19"/>
      <c r="S76" s="19"/>
      <c r="T76" s="19"/>
      <c r="U76" s="19"/>
      <c r="V76" s="29">
        <v>15.756</v>
      </c>
      <c r="W76" s="15">
        <f t="shared" si="6"/>
        <v>3</v>
      </c>
      <c r="X76" s="16">
        <f t="shared" si="7"/>
        <v>0.19040365575019041</v>
      </c>
      <c r="Y76" s="14">
        <v>0</v>
      </c>
      <c r="Z76" s="19">
        <v>0</v>
      </c>
      <c r="AA76" s="19">
        <v>1</v>
      </c>
      <c r="AB76" s="19">
        <v>0</v>
      </c>
      <c r="AC76" s="19">
        <v>0</v>
      </c>
      <c r="AD76" s="19"/>
      <c r="AE76" s="19"/>
      <c r="AF76" s="19"/>
      <c r="AG76" s="19"/>
      <c r="AH76" s="19"/>
      <c r="AI76" s="19"/>
      <c r="AJ76" s="19"/>
      <c r="AK76" s="38">
        <v>0</v>
      </c>
      <c r="AL76" s="15">
        <f t="shared" si="8"/>
        <v>1</v>
      </c>
      <c r="AM76" s="16">
        <f t="shared" si="9"/>
        <v>0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>
        <v>0</v>
      </c>
      <c r="O77" s="19"/>
      <c r="P77" s="19"/>
      <c r="Q77" s="19"/>
      <c r="R77" s="19"/>
      <c r="S77" s="19"/>
      <c r="T77" s="19"/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>
        <v>0</v>
      </c>
      <c r="AD77" s="19"/>
      <c r="AE77" s="19"/>
      <c r="AF77" s="19"/>
      <c r="AG77" s="19"/>
      <c r="AH77" s="19"/>
      <c r="AI77" s="19"/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11</v>
      </c>
      <c r="M78" s="19">
        <v>4</v>
      </c>
      <c r="N78" s="19">
        <v>0</v>
      </c>
      <c r="O78" s="19"/>
      <c r="P78" s="19"/>
      <c r="Q78" s="19"/>
      <c r="R78" s="19"/>
      <c r="S78" s="19"/>
      <c r="T78" s="19"/>
      <c r="U78" s="19"/>
      <c r="V78" s="29">
        <v>71.867999999999995</v>
      </c>
      <c r="W78" s="15">
        <f t="shared" si="6"/>
        <v>31</v>
      </c>
      <c r="X78" s="16">
        <f t="shared" si="7"/>
        <v>0.4313463572104414</v>
      </c>
      <c r="Y78" s="14">
        <v>0</v>
      </c>
      <c r="Z78" s="19">
        <v>0</v>
      </c>
      <c r="AA78" s="19">
        <v>0</v>
      </c>
      <c r="AB78" s="19">
        <v>0</v>
      </c>
      <c r="AC78" s="19">
        <v>0</v>
      </c>
      <c r="AD78" s="19"/>
      <c r="AE78" s="19"/>
      <c r="AF78" s="19"/>
      <c r="AG78" s="19"/>
      <c r="AH78" s="19"/>
      <c r="AI78" s="19"/>
      <c r="AJ78" s="19"/>
      <c r="AK78" s="38">
        <v>8.6666666666666661</v>
      </c>
      <c r="AL78" s="15">
        <f t="shared" si="8"/>
        <v>0</v>
      </c>
      <c r="AM78" s="16">
        <f t="shared" si="9"/>
        <v>0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2</v>
      </c>
      <c r="N79" s="19">
        <v>0</v>
      </c>
      <c r="O79" s="19"/>
      <c r="P79" s="19"/>
      <c r="Q79" s="19"/>
      <c r="R79" s="19"/>
      <c r="S79" s="19"/>
      <c r="T79" s="19"/>
      <c r="U79" s="19"/>
      <c r="V79" s="29">
        <v>11.594000000000001</v>
      </c>
      <c r="W79" s="15">
        <f t="shared" si="6"/>
        <v>2</v>
      </c>
      <c r="X79" s="16">
        <f t="shared" si="7"/>
        <v>0.17250301880282903</v>
      </c>
      <c r="Y79" s="14">
        <v>0</v>
      </c>
      <c r="Z79" s="19">
        <v>0</v>
      </c>
      <c r="AA79" s="19">
        <v>0</v>
      </c>
      <c r="AB79" s="19">
        <v>0</v>
      </c>
      <c r="AC79" s="19">
        <v>0</v>
      </c>
      <c r="AD79" s="19"/>
      <c r="AE79" s="19"/>
      <c r="AF79" s="19"/>
      <c r="AG79" s="19"/>
      <c r="AH79" s="19"/>
      <c r="AI79" s="19"/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>
        <v>0</v>
      </c>
      <c r="O80" s="19"/>
      <c r="P80" s="19"/>
      <c r="Q80" s="19"/>
      <c r="R80" s="19"/>
      <c r="S80" s="19"/>
      <c r="T80" s="19"/>
      <c r="U80" s="19"/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>
        <v>0</v>
      </c>
      <c r="AD80" s="19"/>
      <c r="AE80" s="19"/>
      <c r="AF80" s="19"/>
      <c r="AG80" s="19"/>
      <c r="AH80" s="19"/>
      <c r="AI80" s="19"/>
      <c r="AJ80" s="19"/>
      <c r="AK80" s="38">
        <v>23.666666666666668</v>
      </c>
      <c r="AL80" s="15">
        <f t="shared" si="8"/>
        <v>1</v>
      </c>
      <c r="AM80" s="16">
        <f t="shared" si="9"/>
        <v>4.2253521126760563E-2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>
        <v>0</v>
      </c>
      <c r="O81" s="19"/>
      <c r="P81" s="19"/>
      <c r="Q81" s="19"/>
      <c r="R81" s="19"/>
      <c r="S81" s="19"/>
      <c r="T81" s="19"/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0</v>
      </c>
      <c r="AA81" s="19">
        <v>0</v>
      </c>
      <c r="AB81" s="19">
        <v>0</v>
      </c>
      <c r="AC81" s="19">
        <v>0</v>
      </c>
      <c r="AD81" s="19"/>
      <c r="AE81" s="19"/>
      <c r="AF81" s="19"/>
      <c r="AG81" s="19"/>
      <c r="AH81" s="19"/>
      <c r="AI81" s="19"/>
      <c r="AJ81" s="19"/>
      <c r="AK81" s="38">
        <v>1.3333333333333333</v>
      </c>
      <c r="AL81" s="15">
        <f t="shared" si="8"/>
        <v>2</v>
      </c>
      <c r="AM81" s="16">
        <f t="shared" si="9"/>
        <v>1.5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0</v>
      </c>
      <c r="N82" s="19">
        <v>0</v>
      </c>
      <c r="O82" s="19"/>
      <c r="P82" s="19"/>
      <c r="Q82" s="19"/>
      <c r="R82" s="19"/>
      <c r="S82" s="19"/>
      <c r="T82" s="19"/>
      <c r="U82" s="19"/>
      <c r="V82" s="29">
        <v>13.452</v>
      </c>
      <c r="W82" s="15">
        <f t="shared" si="6"/>
        <v>0</v>
      </c>
      <c r="X82" s="16">
        <f t="shared" si="7"/>
        <v>0</v>
      </c>
      <c r="Y82" s="14">
        <v>0</v>
      </c>
      <c r="Z82" s="19">
        <v>0</v>
      </c>
      <c r="AA82" s="19">
        <v>0</v>
      </c>
      <c r="AB82" s="19">
        <v>0</v>
      </c>
      <c r="AC82" s="19">
        <v>0</v>
      </c>
      <c r="AD82" s="19"/>
      <c r="AE82" s="19"/>
      <c r="AF82" s="19"/>
      <c r="AG82" s="19"/>
      <c r="AH82" s="19"/>
      <c r="AI82" s="19"/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2</v>
      </c>
      <c r="N83" s="19">
        <v>0</v>
      </c>
      <c r="O83" s="19"/>
      <c r="P83" s="19"/>
      <c r="Q83" s="19"/>
      <c r="R83" s="19"/>
      <c r="S83" s="19"/>
      <c r="T83" s="19"/>
      <c r="U83" s="19"/>
      <c r="V83" s="29">
        <v>21.33</v>
      </c>
      <c r="W83" s="15">
        <f t="shared" si="6"/>
        <v>3</v>
      </c>
      <c r="X83" s="16">
        <f t="shared" si="7"/>
        <v>0.14064697609001409</v>
      </c>
      <c r="Y83" s="14">
        <v>0</v>
      </c>
      <c r="Z83" s="19">
        <v>0</v>
      </c>
      <c r="AA83" s="19">
        <v>0</v>
      </c>
      <c r="AB83" s="19">
        <v>0</v>
      </c>
      <c r="AC83" s="19">
        <v>0</v>
      </c>
      <c r="AD83" s="19"/>
      <c r="AE83" s="19"/>
      <c r="AF83" s="19"/>
      <c r="AG83" s="19"/>
      <c r="AH83" s="19"/>
      <c r="AI83" s="19"/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>
        <v>0</v>
      </c>
      <c r="O84" s="19"/>
      <c r="P84" s="19"/>
      <c r="Q84" s="19"/>
      <c r="R84" s="19"/>
      <c r="S84" s="19"/>
      <c r="T84" s="19"/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>
        <v>0</v>
      </c>
      <c r="AD84" s="19"/>
      <c r="AE84" s="19"/>
      <c r="AF84" s="19"/>
      <c r="AG84" s="19"/>
      <c r="AH84" s="19"/>
      <c r="AI84" s="19"/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>
        <v>0</v>
      </c>
      <c r="O85" s="19"/>
      <c r="P85" s="19"/>
      <c r="Q85" s="19"/>
      <c r="R85" s="19"/>
      <c r="S85" s="19"/>
      <c r="T85" s="19"/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>
        <v>0</v>
      </c>
      <c r="AD85" s="19"/>
      <c r="AE85" s="19"/>
      <c r="AF85" s="19"/>
      <c r="AG85" s="19"/>
      <c r="AH85" s="19"/>
      <c r="AI85" s="19"/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>
        <v>0</v>
      </c>
      <c r="O86" s="19"/>
      <c r="P86" s="19"/>
      <c r="Q86" s="19"/>
      <c r="R86" s="19"/>
      <c r="S86" s="19"/>
      <c r="T86" s="19"/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>
        <v>0</v>
      </c>
      <c r="AC86" s="19">
        <v>0</v>
      </c>
      <c r="AD86" s="19"/>
      <c r="AE86" s="19"/>
      <c r="AF86" s="19"/>
      <c r="AG86" s="19"/>
      <c r="AH86" s="19"/>
      <c r="AI86" s="19"/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1</v>
      </c>
      <c r="N87" s="19">
        <v>0</v>
      </c>
      <c r="O87" s="19"/>
      <c r="P87" s="19"/>
      <c r="Q87" s="19"/>
      <c r="R87" s="19"/>
      <c r="S87" s="19"/>
      <c r="T87" s="19"/>
      <c r="U87" s="19"/>
      <c r="V87" s="29">
        <v>15.756</v>
      </c>
      <c r="W87" s="15">
        <f t="shared" si="6"/>
        <v>3</v>
      </c>
      <c r="X87" s="16">
        <f t="shared" si="7"/>
        <v>0.19040365575019041</v>
      </c>
      <c r="Y87" s="14">
        <v>1</v>
      </c>
      <c r="Z87" s="19">
        <v>1</v>
      </c>
      <c r="AA87" s="19">
        <v>0</v>
      </c>
      <c r="AB87" s="19">
        <v>0</v>
      </c>
      <c r="AC87" s="19">
        <v>0</v>
      </c>
      <c r="AD87" s="19"/>
      <c r="AE87" s="19"/>
      <c r="AF87" s="19"/>
      <c r="AG87" s="19"/>
      <c r="AH87" s="19"/>
      <c r="AI87" s="19"/>
      <c r="AJ87" s="19"/>
      <c r="AK87" s="38">
        <v>1.3333333333333333</v>
      </c>
      <c r="AL87" s="15">
        <f t="shared" si="8"/>
        <v>2</v>
      </c>
      <c r="AM87" s="16">
        <f t="shared" si="9"/>
        <v>1.5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7</v>
      </c>
      <c r="M88" s="19">
        <v>0</v>
      </c>
      <c r="N88" s="19">
        <v>0</v>
      </c>
      <c r="O88" s="19"/>
      <c r="P88" s="19"/>
      <c r="Q88" s="19"/>
      <c r="R88" s="19"/>
      <c r="S88" s="19"/>
      <c r="T88" s="19"/>
      <c r="U88" s="19"/>
      <c r="V88" s="29">
        <v>28.762</v>
      </c>
      <c r="W88" s="15">
        <f t="shared" si="6"/>
        <v>7</v>
      </c>
      <c r="X88" s="16">
        <f t="shared" si="7"/>
        <v>0.24337667756067033</v>
      </c>
      <c r="Y88" s="14">
        <v>0</v>
      </c>
      <c r="Z88" s="19">
        <v>0</v>
      </c>
      <c r="AA88" s="19">
        <v>0</v>
      </c>
      <c r="AB88" s="19">
        <v>0</v>
      </c>
      <c r="AC88" s="19">
        <v>0</v>
      </c>
      <c r="AD88" s="19"/>
      <c r="AE88" s="19"/>
      <c r="AF88" s="19"/>
      <c r="AG88" s="19"/>
      <c r="AH88" s="19"/>
      <c r="AI88" s="19"/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6</v>
      </c>
      <c r="K89" s="19">
        <v>0</v>
      </c>
      <c r="L89" s="19">
        <v>6</v>
      </c>
      <c r="M89" s="19">
        <v>0</v>
      </c>
      <c r="N89" s="19">
        <v>0</v>
      </c>
      <c r="O89" s="19"/>
      <c r="P89" s="19"/>
      <c r="Q89" s="19"/>
      <c r="R89" s="19"/>
      <c r="S89" s="19"/>
      <c r="T89" s="19"/>
      <c r="U89" s="19"/>
      <c r="V89" s="29">
        <v>73.725999999999999</v>
      </c>
      <c r="W89" s="15">
        <f t="shared" si="6"/>
        <v>12</v>
      </c>
      <c r="X89" s="16">
        <f t="shared" si="7"/>
        <v>0.16276483194531102</v>
      </c>
      <c r="Y89" s="14">
        <v>1</v>
      </c>
      <c r="Z89" s="19">
        <v>0</v>
      </c>
      <c r="AA89" s="19">
        <v>0</v>
      </c>
      <c r="AB89" s="19">
        <v>0</v>
      </c>
      <c r="AC89" s="19">
        <v>0</v>
      </c>
      <c r="AD89" s="19"/>
      <c r="AE89" s="19"/>
      <c r="AF89" s="19"/>
      <c r="AG89" s="19"/>
      <c r="AH89" s="19"/>
      <c r="AI89" s="19"/>
      <c r="AJ89" s="19"/>
      <c r="AK89" s="38">
        <v>0</v>
      </c>
      <c r="AL89" s="15">
        <f t="shared" si="8"/>
        <v>1</v>
      </c>
      <c r="AM89" s="16">
        <f t="shared" si="9"/>
        <v>0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>
        <v>0</v>
      </c>
      <c r="O90" s="19"/>
      <c r="P90" s="19"/>
      <c r="Q90" s="19"/>
      <c r="R90" s="19"/>
      <c r="S90" s="19"/>
      <c r="T90" s="19"/>
      <c r="U90" s="19"/>
      <c r="V90" s="29">
        <v>48.680000000000007</v>
      </c>
      <c r="W90" s="15">
        <f t="shared" si="6"/>
        <v>2</v>
      </c>
      <c r="X90" s="16">
        <f t="shared" si="7"/>
        <v>4.1084634346754308E-2</v>
      </c>
      <c r="Y90" s="14">
        <v>0</v>
      </c>
      <c r="Z90" s="19">
        <v>0</v>
      </c>
      <c r="AA90" s="19">
        <v>0</v>
      </c>
      <c r="AB90" s="19">
        <v>0</v>
      </c>
      <c r="AC90" s="19">
        <v>0</v>
      </c>
      <c r="AD90" s="19"/>
      <c r="AE90" s="19"/>
      <c r="AF90" s="19"/>
      <c r="AG90" s="19"/>
      <c r="AH90" s="19"/>
      <c r="AI90" s="19"/>
      <c r="AJ90" s="19"/>
      <c r="AK90" s="38">
        <v>0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3</v>
      </c>
      <c r="M91" s="19">
        <v>4</v>
      </c>
      <c r="N91" s="19">
        <v>0</v>
      </c>
      <c r="O91" s="19"/>
      <c r="P91" s="19"/>
      <c r="Q91" s="19"/>
      <c r="R91" s="19"/>
      <c r="S91" s="19"/>
      <c r="T91" s="19"/>
      <c r="U91" s="19"/>
      <c r="V91" s="29">
        <v>29.207999999999998</v>
      </c>
      <c r="W91" s="15">
        <f t="shared" si="6"/>
        <v>15</v>
      </c>
      <c r="X91" s="16">
        <f t="shared" si="7"/>
        <v>0.5135579293344289</v>
      </c>
      <c r="Y91" s="14">
        <v>0</v>
      </c>
      <c r="Z91" s="19">
        <v>0</v>
      </c>
      <c r="AA91" s="19">
        <v>0</v>
      </c>
      <c r="AB91" s="19">
        <v>0</v>
      </c>
      <c r="AC91" s="19">
        <v>0</v>
      </c>
      <c r="AD91" s="19"/>
      <c r="AE91" s="19"/>
      <c r="AF91" s="19"/>
      <c r="AG91" s="19"/>
      <c r="AH91" s="19"/>
      <c r="AI91" s="19"/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123</v>
      </c>
      <c r="K92" s="19">
        <v>56</v>
      </c>
      <c r="L92" s="19">
        <v>22</v>
      </c>
      <c r="M92" s="19">
        <v>17</v>
      </c>
      <c r="N92" s="19">
        <v>0</v>
      </c>
      <c r="O92" s="19"/>
      <c r="P92" s="19"/>
      <c r="Q92" s="19"/>
      <c r="R92" s="19"/>
      <c r="S92" s="19"/>
      <c r="T92" s="19"/>
      <c r="U92" s="19"/>
      <c r="V92" s="29">
        <v>436.53</v>
      </c>
      <c r="W92" s="15">
        <f t="shared" si="6"/>
        <v>218</v>
      </c>
      <c r="X92" s="16">
        <f t="shared" si="7"/>
        <v>0.49939293977504412</v>
      </c>
      <c r="Y92" s="14">
        <v>2</v>
      </c>
      <c r="Z92" s="19">
        <v>5</v>
      </c>
      <c r="AA92" s="19">
        <v>10</v>
      </c>
      <c r="AB92" s="19">
        <v>1</v>
      </c>
      <c r="AC92" s="19">
        <v>0</v>
      </c>
      <c r="AD92" s="19"/>
      <c r="AE92" s="19"/>
      <c r="AF92" s="19"/>
      <c r="AG92" s="19"/>
      <c r="AH92" s="19"/>
      <c r="AI92" s="19"/>
      <c r="AJ92" s="19"/>
      <c r="AK92" s="38">
        <v>49.333333333333336</v>
      </c>
      <c r="AL92" s="15">
        <f t="shared" si="8"/>
        <v>18</v>
      </c>
      <c r="AM92" s="16">
        <f t="shared" si="9"/>
        <v>0.36486486486486486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>
        <v>0</v>
      </c>
      <c r="O93" s="19"/>
      <c r="P93" s="19"/>
      <c r="Q93" s="19"/>
      <c r="R93" s="19"/>
      <c r="S93" s="19"/>
      <c r="T93" s="19"/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>
        <v>0</v>
      </c>
      <c r="AD93" s="19"/>
      <c r="AE93" s="19"/>
      <c r="AF93" s="19"/>
      <c r="AG93" s="19"/>
      <c r="AH93" s="19"/>
      <c r="AI93" s="19"/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>
        <v>0</v>
      </c>
      <c r="O94" s="19"/>
      <c r="P94" s="19"/>
      <c r="Q94" s="19"/>
      <c r="R94" s="19"/>
      <c r="S94" s="19"/>
      <c r="T94" s="19"/>
      <c r="U94" s="19"/>
      <c r="V94" s="29">
        <v>104.79199999999999</v>
      </c>
      <c r="W94" s="15">
        <f t="shared" si="6"/>
        <v>0</v>
      </c>
      <c r="X94" s="16">
        <f t="shared" si="7"/>
        <v>0</v>
      </c>
      <c r="Y94" s="14">
        <v>0</v>
      </c>
      <c r="Z94" s="19">
        <v>0</v>
      </c>
      <c r="AA94" s="19">
        <v>0</v>
      </c>
      <c r="AB94" s="19">
        <v>0</v>
      </c>
      <c r="AC94" s="19">
        <v>0</v>
      </c>
      <c r="AD94" s="19"/>
      <c r="AE94" s="19"/>
      <c r="AF94" s="19"/>
      <c r="AG94" s="19"/>
      <c r="AH94" s="19"/>
      <c r="AI94" s="19"/>
      <c r="AJ94" s="19"/>
      <c r="AK94" s="38">
        <v>9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>
        <v>0</v>
      </c>
      <c r="O95" s="19"/>
      <c r="P95" s="19"/>
      <c r="Q95" s="19"/>
      <c r="R95" s="19"/>
      <c r="S95" s="19"/>
      <c r="T95" s="19"/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>
        <v>0</v>
      </c>
      <c r="AD95" s="19"/>
      <c r="AE95" s="19"/>
      <c r="AF95" s="19"/>
      <c r="AG95" s="19"/>
      <c r="AH95" s="19"/>
      <c r="AI95" s="19"/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1</v>
      </c>
      <c r="N96" s="19">
        <v>0</v>
      </c>
      <c r="O96" s="19"/>
      <c r="P96" s="19"/>
      <c r="Q96" s="19"/>
      <c r="R96" s="19"/>
      <c r="S96" s="19"/>
      <c r="T96" s="19"/>
      <c r="U96" s="19"/>
      <c r="V96" s="29">
        <v>106.65</v>
      </c>
      <c r="W96" s="15">
        <f t="shared" si="6"/>
        <v>2</v>
      </c>
      <c r="X96" s="16">
        <f t="shared" si="7"/>
        <v>1.8752930145335207E-2</v>
      </c>
      <c r="Y96" s="14">
        <v>0</v>
      </c>
      <c r="Z96" s="19">
        <v>0</v>
      </c>
      <c r="AA96" s="19">
        <v>0</v>
      </c>
      <c r="AB96" s="19">
        <v>0</v>
      </c>
      <c r="AC96" s="19">
        <v>0</v>
      </c>
      <c r="AD96" s="19"/>
      <c r="AE96" s="19"/>
      <c r="AF96" s="19"/>
      <c r="AG96" s="19"/>
      <c r="AH96" s="19"/>
      <c r="AI96" s="19"/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>
        <v>0</v>
      </c>
      <c r="O97" s="19"/>
      <c r="P97" s="19"/>
      <c r="Q97" s="19"/>
      <c r="R97" s="19"/>
      <c r="S97" s="19"/>
      <c r="T97" s="19"/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>
        <v>0</v>
      </c>
      <c r="AD97" s="19"/>
      <c r="AE97" s="19"/>
      <c r="AF97" s="19"/>
      <c r="AG97" s="19"/>
      <c r="AH97" s="19"/>
      <c r="AI97" s="19"/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>
        <v>0</v>
      </c>
      <c r="O98" s="19"/>
      <c r="P98" s="19"/>
      <c r="Q98" s="19"/>
      <c r="R98" s="19"/>
      <c r="S98" s="19"/>
      <c r="T98" s="19"/>
      <c r="U98" s="19"/>
      <c r="V98" s="29">
        <v>84.265000000000001</v>
      </c>
      <c r="W98" s="15">
        <f t="shared" si="6"/>
        <v>22</v>
      </c>
      <c r="X98" s="16">
        <f t="shared" si="7"/>
        <v>0.26108111315492788</v>
      </c>
      <c r="Y98" s="14">
        <v>0</v>
      </c>
      <c r="Z98" s="19">
        <v>1</v>
      </c>
      <c r="AA98" s="19">
        <v>0</v>
      </c>
      <c r="AB98" s="19">
        <v>0</v>
      </c>
      <c r="AC98" s="19">
        <v>0</v>
      </c>
      <c r="AD98" s="19"/>
      <c r="AE98" s="19"/>
      <c r="AF98" s="19"/>
      <c r="AG98" s="19"/>
      <c r="AH98" s="19"/>
      <c r="AI98" s="19"/>
      <c r="AJ98" s="19"/>
      <c r="AK98" s="38">
        <v>9</v>
      </c>
      <c r="AL98" s="15">
        <f t="shared" si="8"/>
        <v>1</v>
      </c>
      <c r="AM98" s="16">
        <f t="shared" si="9"/>
        <v>0.1111111111111111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18</v>
      </c>
      <c r="K99" s="19">
        <v>11</v>
      </c>
      <c r="L99" s="19">
        <v>10</v>
      </c>
      <c r="M99" s="19">
        <v>6</v>
      </c>
      <c r="N99" s="19">
        <v>0</v>
      </c>
      <c r="O99" s="19"/>
      <c r="P99" s="19"/>
      <c r="Q99" s="19"/>
      <c r="R99" s="19"/>
      <c r="S99" s="19"/>
      <c r="T99" s="19"/>
      <c r="U99" s="19"/>
      <c r="V99" s="29">
        <v>100.021</v>
      </c>
      <c r="W99" s="15">
        <f t="shared" si="6"/>
        <v>45</v>
      </c>
      <c r="X99" s="16">
        <f t="shared" si="7"/>
        <v>0.44990551984083343</v>
      </c>
      <c r="Y99" s="14">
        <v>7</v>
      </c>
      <c r="Z99" s="19">
        <v>4</v>
      </c>
      <c r="AA99" s="19">
        <v>6</v>
      </c>
      <c r="AB99" s="19">
        <v>1</v>
      </c>
      <c r="AC99" s="19">
        <v>0</v>
      </c>
      <c r="AD99" s="19"/>
      <c r="AE99" s="19"/>
      <c r="AF99" s="19"/>
      <c r="AG99" s="19"/>
      <c r="AH99" s="19"/>
      <c r="AI99" s="19"/>
      <c r="AJ99" s="19"/>
      <c r="AK99" s="38">
        <v>16</v>
      </c>
      <c r="AL99" s="15">
        <f t="shared" si="8"/>
        <v>18</v>
      </c>
      <c r="AM99" s="16">
        <f t="shared" si="9"/>
        <v>1.125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>
        <v>0</v>
      </c>
      <c r="O100" s="19"/>
      <c r="P100" s="19"/>
      <c r="Q100" s="19"/>
      <c r="R100" s="19"/>
      <c r="S100" s="19"/>
      <c r="T100" s="19"/>
      <c r="U100" s="19"/>
      <c r="V100" s="29">
        <v>60.274000000000001</v>
      </c>
      <c r="W100" s="15">
        <f t="shared" si="6"/>
        <v>0</v>
      </c>
      <c r="X100" s="16">
        <f t="shared" si="7"/>
        <v>0</v>
      </c>
      <c r="Y100" s="14">
        <v>0</v>
      </c>
      <c r="Z100" s="19">
        <v>0</v>
      </c>
      <c r="AA100" s="19">
        <v>0</v>
      </c>
      <c r="AB100" s="19">
        <v>0</v>
      </c>
      <c r="AC100" s="19">
        <v>0</v>
      </c>
      <c r="AD100" s="19"/>
      <c r="AE100" s="19"/>
      <c r="AF100" s="19"/>
      <c r="AG100" s="19"/>
      <c r="AH100" s="19"/>
      <c r="AI100" s="19"/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0</v>
      </c>
      <c r="N101" s="19">
        <v>0</v>
      </c>
      <c r="O101" s="19"/>
      <c r="P101" s="19"/>
      <c r="Q101" s="19"/>
      <c r="R101" s="19"/>
      <c r="S101" s="19"/>
      <c r="T101" s="19"/>
      <c r="U101" s="19"/>
      <c r="V101" s="29">
        <v>71.421999999999997</v>
      </c>
      <c r="W101" s="15">
        <f t="shared" si="6"/>
        <v>4</v>
      </c>
      <c r="X101" s="16">
        <f t="shared" si="7"/>
        <v>5.6005152474027611E-2</v>
      </c>
      <c r="Y101" s="14">
        <v>0</v>
      </c>
      <c r="Z101" s="19">
        <v>0</v>
      </c>
      <c r="AA101" s="19">
        <v>1</v>
      </c>
      <c r="AB101" s="19">
        <v>0</v>
      </c>
      <c r="AC101" s="19">
        <v>0</v>
      </c>
      <c r="AD101" s="19"/>
      <c r="AE101" s="19"/>
      <c r="AF101" s="19"/>
      <c r="AG101" s="19"/>
      <c r="AH101" s="19"/>
      <c r="AI101" s="19"/>
      <c r="AJ101" s="19"/>
      <c r="AK101" s="38">
        <v>0</v>
      </c>
      <c r="AL101" s="15">
        <f t="shared" si="8"/>
        <v>1</v>
      </c>
      <c r="AM101" s="16">
        <f t="shared" si="9"/>
        <v>0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26</v>
      </c>
      <c r="M102" s="19">
        <v>1</v>
      </c>
      <c r="N102" s="19">
        <v>0</v>
      </c>
      <c r="O102" s="19"/>
      <c r="P102" s="19"/>
      <c r="Q102" s="19"/>
      <c r="R102" s="19"/>
      <c r="S102" s="19"/>
      <c r="T102" s="19"/>
      <c r="U102" s="19"/>
      <c r="V102" s="29">
        <v>102.93400000000001</v>
      </c>
      <c r="W102" s="15">
        <f t="shared" si="6"/>
        <v>28</v>
      </c>
      <c r="X102" s="16">
        <f t="shared" si="7"/>
        <v>0.27201896360774863</v>
      </c>
      <c r="Y102" s="14">
        <v>0</v>
      </c>
      <c r="Z102" s="19">
        <v>2</v>
      </c>
      <c r="AA102" s="19">
        <v>3</v>
      </c>
      <c r="AB102" s="19">
        <v>0</v>
      </c>
      <c r="AC102" s="19">
        <v>0</v>
      </c>
      <c r="AD102" s="19"/>
      <c r="AE102" s="19"/>
      <c r="AF102" s="19"/>
      <c r="AG102" s="19"/>
      <c r="AH102" s="19"/>
      <c r="AI102" s="19"/>
      <c r="AJ102" s="19"/>
      <c r="AK102" s="38">
        <v>21.333333333333332</v>
      </c>
      <c r="AL102" s="15">
        <f t="shared" si="8"/>
        <v>5</v>
      </c>
      <c r="AM102" s="16">
        <f t="shared" si="9"/>
        <v>0.234375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6</v>
      </c>
      <c r="K103" s="19">
        <v>4</v>
      </c>
      <c r="L103" s="19">
        <v>1</v>
      </c>
      <c r="M103" s="19">
        <v>0</v>
      </c>
      <c r="N103" s="19">
        <v>0</v>
      </c>
      <c r="O103" s="19"/>
      <c r="P103" s="19"/>
      <c r="Q103" s="19"/>
      <c r="R103" s="19"/>
      <c r="S103" s="19"/>
      <c r="T103" s="19"/>
      <c r="U103" s="19"/>
      <c r="V103" s="29">
        <v>63.990000000000009</v>
      </c>
      <c r="W103" s="15">
        <f t="shared" si="6"/>
        <v>11</v>
      </c>
      <c r="X103" s="16">
        <f t="shared" si="7"/>
        <v>0.17190185966557273</v>
      </c>
      <c r="Y103" s="14">
        <v>0</v>
      </c>
      <c r="Z103" s="19">
        <v>5</v>
      </c>
      <c r="AA103" s="19">
        <v>2</v>
      </c>
      <c r="AB103" s="19">
        <v>0</v>
      </c>
      <c r="AC103" s="19">
        <v>0</v>
      </c>
      <c r="AD103" s="19"/>
      <c r="AE103" s="19"/>
      <c r="AF103" s="19"/>
      <c r="AG103" s="19"/>
      <c r="AH103" s="19"/>
      <c r="AI103" s="19"/>
      <c r="AJ103" s="19"/>
      <c r="AK103" s="38">
        <v>16.666666666666668</v>
      </c>
      <c r="AL103" s="15">
        <f t="shared" si="8"/>
        <v>7</v>
      </c>
      <c r="AM103" s="16">
        <f t="shared" si="9"/>
        <v>0.42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>
        <v>0</v>
      </c>
      <c r="O104" s="19"/>
      <c r="P104" s="19"/>
      <c r="Q104" s="19"/>
      <c r="R104" s="19"/>
      <c r="S104" s="19"/>
      <c r="T104" s="19"/>
      <c r="U104" s="19"/>
      <c r="V104" s="29">
        <v>36.030999999999999</v>
      </c>
      <c r="W104" s="15">
        <f t="shared" si="6"/>
        <v>8</v>
      </c>
      <c r="X104" s="16">
        <f t="shared" si="7"/>
        <v>0.22203102883627987</v>
      </c>
      <c r="Y104" s="14">
        <v>0</v>
      </c>
      <c r="Z104" s="19">
        <v>0</v>
      </c>
      <c r="AA104" s="19">
        <v>1</v>
      </c>
      <c r="AB104" s="19">
        <v>0</v>
      </c>
      <c r="AC104" s="19">
        <v>0</v>
      </c>
      <c r="AD104" s="19"/>
      <c r="AE104" s="19"/>
      <c r="AF104" s="19"/>
      <c r="AG104" s="19"/>
      <c r="AH104" s="19"/>
      <c r="AI104" s="19"/>
      <c r="AJ104" s="19"/>
      <c r="AK104" s="38">
        <v>1.3333333333333333</v>
      </c>
      <c r="AL104" s="15">
        <f t="shared" si="8"/>
        <v>1</v>
      </c>
      <c r="AM104" s="16">
        <f t="shared" si="9"/>
        <v>0.75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2</v>
      </c>
      <c r="N105" s="19">
        <v>0</v>
      </c>
      <c r="O105" s="19"/>
      <c r="P105" s="19"/>
      <c r="Q105" s="19"/>
      <c r="R105" s="19"/>
      <c r="S105" s="19"/>
      <c r="T105" s="19"/>
      <c r="U105" s="19"/>
      <c r="V105" s="29">
        <v>25.046000000000003</v>
      </c>
      <c r="W105" s="15">
        <f t="shared" si="6"/>
        <v>2</v>
      </c>
      <c r="X105" s="16">
        <f t="shared" si="7"/>
        <v>7.9853070350554972E-2</v>
      </c>
      <c r="Y105" s="14">
        <v>0</v>
      </c>
      <c r="Z105" s="19">
        <v>0</v>
      </c>
      <c r="AA105" s="19">
        <v>0</v>
      </c>
      <c r="AB105" s="19">
        <v>0</v>
      </c>
      <c r="AC105" s="19">
        <v>0</v>
      </c>
      <c r="AD105" s="19"/>
      <c r="AE105" s="19"/>
      <c r="AF105" s="19"/>
      <c r="AG105" s="19"/>
      <c r="AH105" s="19"/>
      <c r="AI105" s="19"/>
      <c r="AJ105" s="19"/>
      <c r="AK105" s="38">
        <v>5.666666666666667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4</v>
      </c>
      <c r="L106" s="19">
        <v>17</v>
      </c>
      <c r="M106" s="19">
        <v>4</v>
      </c>
      <c r="N106" s="19">
        <v>0</v>
      </c>
      <c r="O106" s="19"/>
      <c r="P106" s="19"/>
      <c r="Q106" s="19"/>
      <c r="R106" s="19"/>
      <c r="S106" s="19"/>
      <c r="T106" s="19"/>
      <c r="U106" s="19"/>
      <c r="V106" s="29">
        <v>122.09200000000001</v>
      </c>
      <c r="W106" s="15">
        <f t="shared" si="6"/>
        <v>32</v>
      </c>
      <c r="X106" s="16">
        <f t="shared" si="7"/>
        <v>0.26209743472135766</v>
      </c>
      <c r="Y106" s="14">
        <v>11</v>
      </c>
      <c r="Z106" s="19">
        <v>7</v>
      </c>
      <c r="AA106" s="19">
        <v>2</v>
      </c>
      <c r="AB106" s="19">
        <v>21</v>
      </c>
      <c r="AC106" s="19">
        <v>0</v>
      </c>
      <c r="AD106" s="19"/>
      <c r="AE106" s="19"/>
      <c r="AF106" s="19"/>
      <c r="AG106" s="19"/>
      <c r="AH106" s="19"/>
      <c r="AI106" s="19"/>
      <c r="AJ106" s="19"/>
      <c r="AK106" s="38">
        <v>33</v>
      </c>
      <c r="AL106" s="15">
        <f t="shared" si="8"/>
        <v>41</v>
      </c>
      <c r="AM106" s="16">
        <f t="shared" si="9"/>
        <v>1.2424242424242424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4</v>
      </c>
      <c r="M107" s="19">
        <v>1</v>
      </c>
      <c r="N107" s="19">
        <v>0</v>
      </c>
      <c r="O107" s="19"/>
      <c r="P107" s="19"/>
      <c r="Q107" s="19"/>
      <c r="R107" s="19"/>
      <c r="S107" s="19"/>
      <c r="T107" s="19"/>
      <c r="U107" s="19"/>
      <c r="V107" s="29">
        <v>15.309999999999999</v>
      </c>
      <c r="W107" s="15">
        <f t="shared" si="6"/>
        <v>5</v>
      </c>
      <c r="X107" s="16">
        <f t="shared" si="7"/>
        <v>0.32658393207054215</v>
      </c>
      <c r="Y107" s="14">
        <v>0</v>
      </c>
      <c r="Z107" s="19">
        <v>0</v>
      </c>
      <c r="AA107" s="19">
        <v>0</v>
      </c>
      <c r="AB107" s="19">
        <v>0</v>
      </c>
      <c r="AC107" s="19">
        <v>0</v>
      </c>
      <c r="AD107" s="19"/>
      <c r="AE107" s="19"/>
      <c r="AF107" s="19"/>
      <c r="AG107" s="19"/>
      <c r="AH107" s="19"/>
      <c r="AI107" s="19"/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>
        <v>0</v>
      </c>
      <c r="O108" s="19"/>
      <c r="P108" s="19"/>
      <c r="Q108" s="19"/>
      <c r="R108" s="19"/>
      <c r="S108" s="19"/>
      <c r="T108" s="19"/>
      <c r="U108" s="19"/>
      <c r="V108" s="29">
        <v>11.594000000000001</v>
      </c>
      <c r="W108" s="15">
        <f t="shared" si="6"/>
        <v>0</v>
      </c>
      <c r="X108" s="16">
        <f t="shared" si="7"/>
        <v>0</v>
      </c>
      <c r="Y108" s="14">
        <v>0</v>
      </c>
      <c r="Z108" s="19">
        <v>0</v>
      </c>
      <c r="AA108" s="19">
        <v>0</v>
      </c>
      <c r="AB108" s="19">
        <v>0</v>
      </c>
      <c r="AC108" s="19">
        <v>0</v>
      </c>
      <c r="AD108" s="19"/>
      <c r="AE108" s="19"/>
      <c r="AF108" s="19"/>
      <c r="AG108" s="19"/>
      <c r="AH108" s="19"/>
      <c r="AI108" s="19"/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>
        <v>0</v>
      </c>
      <c r="O109" s="19"/>
      <c r="P109" s="19"/>
      <c r="Q109" s="19"/>
      <c r="R109" s="19"/>
      <c r="S109" s="19"/>
      <c r="T109" s="19"/>
      <c r="U109" s="19"/>
      <c r="V109" s="29">
        <v>13.452</v>
      </c>
      <c r="W109" s="15">
        <f t="shared" si="6"/>
        <v>7</v>
      </c>
      <c r="X109" s="16">
        <f t="shared" si="7"/>
        <v>0.52036871840618493</v>
      </c>
      <c r="Y109" s="14">
        <v>0</v>
      </c>
      <c r="Z109" s="19">
        <v>0</v>
      </c>
      <c r="AA109" s="19">
        <v>2</v>
      </c>
      <c r="AB109" s="19">
        <v>0</v>
      </c>
      <c r="AC109" s="19">
        <v>0</v>
      </c>
      <c r="AD109" s="19"/>
      <c r="AE109" s="19"/>
      <c r="AF109" s="19"/>
      <c r="AG109" s="19"/>
      <c r="AH109" s="19"/>
      <c r="AI109" s="19"/>
      <c r="AJ109" s="19"/>
      <c r="AK109" s="38">
        <v>3</v>
      </c>
      <c r="AL109" s="15">
        <f t="shared" si="8"/>
        <v>2</v>
      </c>
      <c r="AM109" s="16">
        <f t="shared" si="9"/>
        <v>0.66666666666666663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71</v>
      </c>
      <c r="K110" s="19">
        <v>14</v>
      </c>
      <c r="L110" s="19">
        <v>14</v>
      </c>
      <c r="M110" s="19">
        <v>7</v>
      </c>
      <c r="N110" s="19">
        <v>0</v>
      </c>
      <c r="O110" s="19"/>
      <c r="P110" s="19"/>
      <c r="Q110" s="19"/>
      <c r="R110" s="19"/>
      <c r="S110" s="19"/>
      <c r="T110" s="19"/>
      <c r="U110" s="19"/>
      <c r="V110" s="29">
        <v>133</v>
      </c>
      <c r="W110" s="15">
        <f t="shared" si="6"/>
        <v>106</v>
      </c>
      <c r="X110" s="16">
        <f t="shared" si="7"/>
        <v>0.79699248120300747</v>
      </c>
      <c r="Y110" s="14">
        <v>3</v>
      </c>
      <c r="Z110" s="19">
        <v>1</v>
      </c>
      <c r="AA110" s="19">
        <v>0</v>
      </c>
      <c r="AB110" s="19">
        <v>0</v>
      </c>
      <c r="AC110" s="19">
        <v>0</v>
      </c>
      <c r="AD110" s="19"/>
      <c r="AE110" s="19"/>
      <c r="AF110" s="19"/>
      <c r="AG110" s="19"/>
      <c r="AH110" s="19"/>
      <c r="AI110" s="19"/>
      <c r="AJ110" s="19"/>
      <c r="AK110" s="38">
        <v>23.333333333333332</v>
      </c>
      <c r="AL110" s="15">
        <f t="shared" si="8"/>
        <v>4</v>
      </c>
      <c r="AM110" s="16">
        <f t="shared" si="9"/>
        <v>0.17142857142857143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2</v>
      </c>
      <c r="N111" s="19">
        <v>0</v>
      </c>
      <c r="O111" s="19"/>
      <c r="P111" s="19"/>
      <c r="Q111" s="19"/>
      <c r="R111" s="19"/>
      <c r="S111" s="19"/>
      <c r="T111" s="19"/>
      <c r="U111" s="19"/>
      <c r="V111" s="29">
        <v>31.162999999999997</v>
      </c>
      <c r="W111" s="15">
        <f t="shared" si="6"/>
        <v>4</v>
      </c>
      <c r="X111" s="16">
        <f t="shared" si="7"/>
        <v>0.12835734685364056</v>
      </c>
      <c r="Y111" s="14">
        <v>0</v>
      </c>
      <c r="Z111" s="19">
        <v>0</v>
      </c>
      <c r="AA111" s="19">
        <v>0</v>
      </c>
      <c r="AB111" s="19">
        <v>0</v>
      </c>
      <c r="AC111" s="19">
        <v>0</v>
      </c>
      <c r="AD111" s="19"/>
      <c r="AE111" s="19"/>
      <c r="AF111" s="19"/>
      <c r="AG111" s="19"/>
      <c r="AH111" s="19"/>
      <c r="AI111" s="19"/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6</v>
      </c>
      <c r="N112" s="19">
        <v>0</v>
      </c>
      <c r="O112" s="19"/>
      <c r="P112" s="19"/>
      <c r="Q112" s="19"/>
      <c r="R112" s="19"/>
      <c r="S112" s="19"/>
      <c r="T112" s="19"/>
      <c r="U112" s="19"/>
      <c r="V112" s="29">
        <v>73.067999999999998</v>
      </c>
      <c r="W112" s="15">
        <f t="shared" si="6"/>
        <v>28</v>
      </c>
      <c r="X112" s="16">
        <f t="shared" si="7"/>
        <v>0.3832046860458751</v>
      </c>
      <c r="Y112" s="14">
        <v>3</v>
      </c>
      <c r="Z112" s="19">
        <v>1</v>
      </c>
      <c r="AA112" s="19">
        <v>0</v>
      </c>
      <c r="AB112" s="19">
        <v>0</v>
      </c>
      <c r="AC112" s="19">
        <v>0</v>
      </c>
      <c r="AD112" s="19"/>
      <c r="AE112" s="19"/>
      <c r="AF112" s="19"/>
      <c r="AG112" s="19"/>
      <c r="AH112" s="19"/>
      <c r="AI112" s="19"/>
      <c r="AJ112" s="19"/>
      <c r="AK112" s="38">
        <v>6.333333333333333</v>
      </c>
      <c r="AL112" s="15">
        <f t="shared" si="8"/>
        <v>4</v>
      </c>
      <c r="AM112" s="16">
        <f t="shared" si="9"/>
        <v>0.63157894736842113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>
        <v>0</v>
      </c>
      <c r="O113" s="19"/>
      <c r="P113" s="19"/>
      <c r="Q113" s="19"/>
      <c r="R113" s="19"/>
      <c r="S113" s="19"/>
      <c r="T113" s="19"/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>
        <v>0</v>
      </c>
      <c r="AD113" s="19"/>
      <c r="AE113" s="19"/>
      <c r="AF113" s="19"/>
      <c r="AG113" s="19"/>
      <c r="AH113" s="19"/>
      <c r="AI113" s="19"/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0</v>
      </c>
      <c r="M114" s="19">
        <v>0</v>
      </c>
      <c r="N114" s="19">
        <v>0</v>
      </c>
      <c r="O114" s="19"/>
      <c r="P114" s="19"/>
      <c r="Q114" s="19"/>
      <c r="R114" s="19"/>
      <c r="S114" s="19"/>
      <c r="T114" s="19"/>
      <c r="U114" s="19"/>
      <c r="V114" s="29">
        <v>95</v>
      </c>
      <c r="W114" s="15">
        <f t="shared" si="6"/>
        <v>11</v>
      </c>
      <c r="X114" s="16">
        <f t="shared" si="7"/>
        <v>0.11578947368421053</v>
      </c>
      <c r="Y114" s="14">
        <v>0</v>
      </c>
      <c r="Z114" s="19">
        <v>4</v>
      </c>
      <c r="AA114" s="19">
        <v>5</v>
      </c>
      <c r="AB114" s="19">
        <v>1</v>
      </c>
      <c r="AC114" s="19">
        <v>0</v>
      </c>
      <c r="AD114" s="19"/>
      <c r="AE114" s="19"/>
      <c r="AF114" s="19"/>
      <c r="AG114" s="19"/>
      <c r="AH114" s="19"/>
      <c r="AI114" s="19"/>
      <c r="AJ114" s="19"/>
      <c r="AK114" s="38">
        <v>14</v>
      </c>
      <c r="AL114" s="15">
        <f t="shared" si="8"/>
        <v>10</v>
      </c>
      <c r="AM114" s="16">
        <f t="shared" si="9"/>
        <v>0.7142857142857143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>
        <v>0</v>
      </c>
      <c r="O115" s="19"/>
      <c r="P115" s="19"/>
      <c r="Q115" s="19"/>
      <c r="R115" s="19"/>
      <c r="S115" s="19"/>
      <c r="T115" s="19"/>
      <c r="U115" s="19"/>
      <c r="V115" s="29">
        <v>70</v>
      </c>
      <c r="W115" s="15">
        <f t="shared" si="6"/>
        <v>1</v>
      </c>
      <c r="X115" s="16">
        <f t="shared" si="7"/>
        <v>1.4285714285714285E-2</v>
      </c>
      <c r="Y115" s="14">
        <v>0</v>
      </c>
      <c r="Z115" s="19">
        <v>0</v>
      </c>
      <c r="AA115" s="19">
        <v>0</v>
      </c>
      <c r="AB115" s="19">
        <v>0</v>
      </c>
      <c r="AC115" s="19">
        <v>0</v>
      </c>
      <c r="AD115" s="19"/>
      <c r="AE115" s="19"/>
      <c r="AF115" s="19"/>
      <c r="AG115" s="19"/>
      <c r="AH115" s="19"/>
      <c r="AI115" s="19"/>
      <c r="AJ115" s="19"/>
      <c r="AK115" s="38">
        <v>2.3333333333333335</v>
      </c>
      <c r="AL115" s="15">
        <f t="shared" si="8"/>
        <v>0</v>
      </c>
      <c r="AM115" s="16">
        <f t="shared" si="9"/>
        <v>0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>
        <v>0</v>
      </c>
      <c r="O116" s="19"/>
      <c r="P116" s="19"/>
      <c r="Q116" s="19"/>
      <c r="R116" s="19"/>
      <c r="S116" s="19"/>
      <c r="T116" s="19"/>
      <c r="U116" s="19"/>
      <c r="V116" s="29">
        <v>75</v>
      </c>
      <c r="W116" s="15">
        <f t="shared" si="6"/>
        <v>0</v>
      </c>
      <c r="X116" s="16">
        <f t="shared" si="7"/>
        <v>0</v>
      </c>
      <c r="Y116" s="14">
        <v>0</v>
      </c>
      <c r="Z116" s="19">
        <v>0</v>
      </c>
      <c r="AA116" s="19">
        <v>0</v>
      </c>
      <c r="AB116" s="19">
        <v>0</v>
      </c>
      <c r="AC116" s="19">
        <v>0</v>
      </c>
      <c r="AD116" s="19"/>
      <c r="AE116" s="19"/>
      <c r="AF116" s="19"/>
      <c r="AG116" s="19"/>
      <c r="AH116" s="19"/>
      <c r="AI116" s="19"/>
      <c r="AJ116" s="19"/>
      <c r="AK116" s="38">
        <v>0.33333333333333331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>
        <v>0</v>
      </c>
      <c r="O117" s="19"/>
      <c r="P117" s="19"/>
      <c r="Q117" s="19"/>
      <c r="R117" s="19"/>
      <c r="S117" s="19"/>
      <c r="T117" s="19"/>
      <c r="U117" s="19"/>
      <c r="V117" s="29">
        <v>70.12</v>
      </c>
      <c r="W117" s="15">
        <f t="shared" si="6"/>
        <v>0</v>
      </c>
      <c r="X117" s="16">
        <f t="shared" si="7"/>
        <v>0</v>
      </c>
      <c r="Y117" s="14">
        <v>0</v>
      </c>
      <c r="Z117" s="19">
        <v>0</v>
      </c>
      <c r="AA117" s="19">
        <v>0</v>
      </c>
      <c r="AB117" s="19">
        <v>0</v>
      </c>
      <c r="AC117" s="19">
        <v>0</v>
      </c>
      <c r="AD117" s="19"/>
      <c r="AE117" s="19"/>
      <c r="AF117" s="19"/>
      <c r="AG117" s="19"/>
      <c r="AH117" s="19"/>
      <c r="AI117" s="19"/>
      <c r="AJ117" s="19"/>
      <c r="AK117" s="38">
        <v>0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>
        <v>0</v>
      </c>
      <c r="O118" s="19"/>
      <c r="P118" s="19"/>
      <c r="Q118" s="19"/>
      <c r="R118" s="19"/>
      <c r="S118" s="19"/>
      <c r="T118" s="19"/>
      <c r="U118" s="19"/>
      <c r="V118" s="29">
        <v>114.589</v>
      </c>
      <c r="W118" s="15">
        <f t="shared" si="6"/>
        <v>0</v>
      </c>
      <c r="X118" s="16">
        <f t="shared" si="7"/>
        <v>0</v>
      </c>
      <c r="Y118" s="14">
        <v>0</v>
      </c>
      <c r="Z118" s="19">
        <v>0</v>
      </c>
      <c r="AA118" s="19">
        <v>0</v>
      </c>
      <c r="AB118" s="19">
        <v>0</v>
      </c>
      <c r="AC118" s="19">
        <v>0</v>
      </c>
      <c r="AD118" s="19"/>
      <c r="AE118" s="19"/>
      <c r="AF118" s="19"/>
      <c r="AG118" s="19"/>
      <c r="AH118" s="19"/>
      <c r="AI118" s="19"/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27</v>
      </c>
      <c r="M119" s="19">
        <v>13</v>
      </c>
      <c r="N119" s="19">
        <v>0</v>
      </c>
      <c r="O119" s="19"/>
      <c r="P119" s="19"/>
      <c r="Q119" s="19"/>
      <c r="R119" s="19"/>
      <c r="S119" s="19"/>
      <c r="T119" s="19"/>
      <c r="U119" s="19"/>
      <c r="V119" s="29">
        <v>355.53500000000003</v>
      </c>
      <c r="W119" s="15">
        <f t="shared" si="6"/>
        <v>139</v>
      </c>
      <c r="X119" s="16">
        <f t="shared" si="7"/>
        <v>0.39096010238091888</v>
      </c>
      <c r="Y119" s="14">
        <v>6</v>
      </c>
      <c r="Z119" s="19">
        <v>4</v>
      </c>
      <c r="AA119" s="19">
        <v>12</v>
      </c>
      <c r="AB119" s="19">
        <v>5</v>
      </c>
      <c r="AC119" s="19">
        <v>0</v>
      </c>
      <c r="AD119" s="19"/>
      <c r="AE119" s="19"/>
      <c r="AF119" s="19"/>
      <c r="AG119" s="19"/>
      <c r="AH119" s="19"/>
      <c r="AI119" s="19"/>
      <c r="AJ119" s="19"/>
      <c r="AK119" s="38">
        <v>50.333333333333336</v>
      </c>
      <c r="AL119" s="15">
        <f t="shared" si="8"/>
        <v>27</v>
      </c>
      <c r="AM119" s="16">
        <f t="shared" si="9"/>
        <v>0.53642384105960261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0</v>
      </c>
      <c r="N120" s="19">
        <v>0</v>
      </c>
      <c r="O120" s="19"/>
      <c r="P120" s="19"/>
      <c r="Q120" s="19"/>
      <c r="R120" s="19"/>
      <c r="S120" s="19"/>
      <c r="T120" s="19"/>
      <c r="U120" s="19"/>
      <c r="V120" s="29">
        <v>113.47300000000001</v>
      </c>
      <c r="W120" s="15">
        <f t="shared" si="6"/>
        <v>14</v>
      </c>
      <c r="X120" s="16">
        <f t="shared" si="7"/>
        <v>0.12337736730323512</v>
      </c>
      <c r="Y120" s="14">
        <v>0</v>
      </c>
      <c r="Z120" s="19">
        <v>0</v>
      </c>
      <c r="AA120" s="19">
        <v>0</v>
      </c>
      <c r="AB120" s="19">
        <v>0</v>
      </c>
      <c r="AC120" s="19">
        <v>0</v>
      </c>
      <c r="AD120" s="19"/>
      <c r="AE120" s="19"/>
      <c r="AF120" s="19"/>
      <c r="AG120" s="19"/>
      <c r="AH120" s="19"/>
      <c r="AI120" s="19"/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>
        <v>0</v>
      </c>
      <c r="O121" s="19"/>
      <c r="P121" s="19"/>
      <c r="Q121" s="19"/>
      <c r="R121" s="19"/>
      <c r="S121" s="19"/>
      <c r="T121" s="19"/>
      <c r="U121" s="19"/>
      <c r="V121" s="29">
        <v>105.59499999999998</v>
      </c>
      <c r="W121" s="15">
        <f t="shared" si="6"/>
        <v>3</v>
      </c>
      <c r="X121" s="16">
        <f t="shared" si="7"/>
        <v>2.8410436100194142E-2</v>
      </c>
      <c r="Y121" s="14">
        <v>0</v>
      </c>
      <c r="Z121" s="19">
        <v>0</v>
      </c>
      <c r="AA121" s="19">
        <v>0</v>
      </c>
      <c r="AB121" s="19">
        <v>0</v>
      </c>
      <c r="AC121" s="19">
        <v>0</v>
      </c>
      <c r="AD121" s="19"/>
      <c r="AE121" s="19"/>
      <c r="AF121" s="19"/>
      <c r="AG121" s="19"/>
      <c r="AH121" s="19"/>
      <c r="AI121" s="19"/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9</v>
      </c>
      <c r="N122" s="19">
        <v>0</v>
      </c>
      <c r="O122" s="19"/>
      <c r="P122" s="19"/>
      <c r="Q122" s="19"/>
      <c r="R122" s="19"/>
      <c r="S122" s="19"/>
      <c r="T122" s="19"/>
      <c r="U122" s="19"/>
      <c r="V122" s="29">
        <v>220.12299999999999</v>
      </c>
      <c r="W122" s="15">
        <f t="shared" si="6"/>
        <v>23</v>
      </c>
      <c r="X122" s="16">
        <f t="shared" si="7"/>
        <v>0.1044870367930657</v>
      </c>
      <c r="Y122" s="14">
        <v>0</v>
      </c>
      <c r="Z122" s="19">
        <v>0</v>
      </c>
      <c r="AA122" s="19">
        <v>1</v>
      </c>
      <c r="AB122" s="19">
        <v>3</v>
      </c>
      <c r="AC122" s="19">
        <v>0</v>
      </c>
      <c r="AD122" s="19"/>
      <c r="AE122" s="19"/>
      <c r="AF122" s="19"/>
      <c r="AG122" s="19"/>
      <c r="AH122" s="19"/>
      <c r="AI122" s="19"/>
      <c r="AJ122" s="19"/>
      <c r="AK122" s="38">
        <v>3</v>
      </c>
      <c r="AL122" s="15">
        <f t="shared" si="8"/>
        <v>4</v>
      </c>
      <c r="AM122" s="16">
        <f t="shared" si="9"/>
        <v>1.3333333333333333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>
        <v>0</v>
      </c>
      <c r="O123" s="19"/>
      <c r="P123" s="19"/>
      <c r="Q123" s="19"/>
      <c r="R123" s="19"/>
      <c r="S123" s="19"/>
      <c r="T123" s="19"/>
      <c r="U123" s="19"/>
      <c r="V123" s="29">
        <v>28.762</v>
      </c>
      <c r="W123" s="15">
        <f t="shared" si="6"/>
        <v>1</v>
      </c>
      <c r="X123" s="16">
        <f t="shared" si="7"/>
        <v>3.4768096794381476E-2</v>
      </c>
      <c r="Y123" s="14">
        <v>0</v>
      </c>
      <c r="Z123" s="19">
        <v>0</v>
      </c>
      <c r="AA123" s="19">
        <v>0</v>
      </c>
      <c r="AB123" s="19">
        <v>0</v>
      </c>
      <c r="AC123" s="19">
        <v>0</v>
      </c>
      <c r="AD123" s="19"/>
      <c r="AE123" s="19"/>
      <c r="AF123" s="19"/>
      <c r="AG123" s="19"/>
      <c r="AH123" s="19"/>
      <c r="AI123" s="19"/>
      <c r="AJ123" s="19"/>
      <c r="AK123" s="38">
        <v>0</v>
      </c>
      <c r="AL123" s="15">
        <f t="shared" si="8"/>
        <v>0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8</v>
      </c>
      <c r="N124" s="19">
        <v>0</v>
      </c>
      <c r="O124" s="19"/>
      <c r="P124" s="19"/>
      <c r="Q124" s="19"/>
      <c r="R124" s="19"/>
      <c r="S124" s="19"/>
      <c r="T124" s="19"/>
      <c r="U124" s="19"/>
      <c r="V124" s="29">
        <v>181.625</v>
      </c>
      <c r="W124" s="15">
        <f t="shared" si="6"/>
        <v>44</v>
      </c>
      <c r="X124" s="16">
        <f t="shared" si="7"/>
        <v>0.24225739848589126</v>
      </c>
      <c r="Y124" s="14">
        <v>0</v>
      </c>
      <c r="Z124" s="19">
        <v>0</v>
      </c>
      <c r="AA124" s="19">
        <v>0</v>
      </c>
      <c r="AB124" s="19">
        <v>0</v>
      </c>
      <c r="AC124" s="19">
        <v>0</v>
      </c>
      <c r="AD124" s="19"/>
      <c r="AE124" s="19"/>
      <c r="AF124" s="19"/>
      <c r="AG124" s="19"/>
      <c r="AH124" s="19"/>
      <c r="AI124" s="19"/>
      <c r="AJ124" s="19"/>
      <c r="AK124" s="38">
        <v>4.333333333333333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>
        <v>0</v>
      </c>
      <c r="O125" s="19"/>
      <c r="P125" s="19"/>
      <c r="Q125" s="19"/>
      <c r="R125" s="19"/>
      <c r="S125" s="19"/>
      <c r="T125" s="19"/>
      <c r="U125" s="19"/>
      <c r="V125" s="29">
        <v>90.894000000000005</v>
      </c>
      <c r="W125" s="15">
        <f t="shared" si="6"/>
        <v>1</v>
      </c>
      <c r="X125" s="16">
        <f t="shared" si="7"/>
        <v>1.1001826303166325E-2</v>
      </c>
      <c r="Y125" s="14">
        <v>0</v>
      </c>
      <c r="Z125" s="19">
        <v>0</v>
      </c>
      <c r="AA125" s="19">
        <v>0</v>
      </c>
      <c r="AB125" s="19">
        <v>0</v>
      </c>
      <c r="AC125" s="19">
        <v>0</v>
      </c>
      <c r="AD125" s="19"/>
      <c r="AE125" s="19"/>
      <c r="AF125" s="19"/>
      <c r="AG125" s="19"/>
      <c r="AH125" s="19"/>
      <c r="AI125" s="19"/>
      <c r="AJ125" s="19"/>
      <c r="AK125" s="38">
        <v>0.33333333333333331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28</v>
      </c>
      <c r="L126" s="19">
        <v>10</v>
      </c>
      <c r="M126" s="19">
        <v>4</v>
      </c>
      <c r="N126" s="19">
        <v>0</v>
      </c>
      <c r="O126" s="19"/>
      <c r="P126" s="19"/>
      <c r="Q126" s="19"/>
      <c r="R126" s="19"/>
      <c r="S126" s="19"/>
      <c r="T126" s="19"/>
      <c r="U126" s="19"/>
      <c r="V126" s="29">
        <v>154.27500000000001</v>
      </c>
      <c r="W126" s="15">
        <f t="shared" si="6"/>
        <v>65</v>
      </c>
      <c r="X126" s="16">
        <f t="shared" si="7"/>
        <v>0.42132555501539459</v>
      </c>
      <c r="Y126" s="14">
        <v>0</v>
      </c>
      <c r="Z126" s="19">
        <v>1</v>
      </c>
      <c r="AA126" s="19">
        <v>1</v>
      </c>
      <c r="AB126" s="19">
        <v>1</v>
      </c>
      <c r="AC126" s="19">
        <v>0</v>
      </c>
      <c r="AD126" s="19"/>
      <c r="AE126" s="19"/>
      <c r="AF126" s="19"/>
      <c r="AG126" s="19"/>
      <c r="AH126" s="19"/>
      <c r="AI126" s="19"/>
      <c r="AJ126" s="19"/>
      <c r="AK126" s="38">
        <v>6.333333333333333</v>
      </c>
      <c r="AL126" s="15">
        <f t="shared" si="8"/>
        <v>3</v>
      </c>
      <c r="AM126" s="16">
        <f t="shared" si="9"/>
        <v>0.47368421052631582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3</v>
      </c>
      <c r="N127" s="19">
        <v>0</v>
      </c>
      <c r="O127" s="19"/>
      <c r="P127" s="19"/>
      <c r="Q127" s="19"/>
      <c r="R127" s="19"/>
      <c r="S127" s="19"/>
      <c r="T127" s="19"/>
      <c r="U127" s="19"/>
      <c r="V127" s="29">
        <v>85.32</v>
      </c>
      <c r="W127" s="15">
        <f t="shared" si="6"/>
        <v>21</v>
      </c>
      <c r="X127" s="16">
        <f t="shared" si="7"/>
        <v>0.24613220815752462</v>
      </c>
      <c r="Y127" s="14">
        <v>0</v>
      </c>
      <c r="Z127" s="19">
        <v>0</v>
      </c>
      <c r="AA127" s="19">
        <v>0</v>
      </c>
      <c r="AB127" s="19">
        <v>0</v>
      </c>
      <c r="AC127" s="19">
        <v>0</v>
      </c>
      <c r="AD127" s="19"/>
      <c r="AE127" s="19"/>
      <c r="AF127" s="19"/>
      <c r="AG127" s="19"/>
      <c r="AH127" s="19"/>
      <c r="AI127" s="19"/>
      <c r="AJ127" s="19"/>
      <c r="AK127" s="38">
        <v>1.3333333333333333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4</v>
      </c>
      <c r="N128" s="19">
        <v>0</v>
      </c>
      <c r="O128" s="19"/>
      <c r="P128" s="19"/>
      <c r="Q128" s="19"/>
      <c r="R128" s="19"/>
      <c r="S128" s="19"/>
      <c r="T128" s="19"/>
      <c r="U128" s="19"/>
      <c r="V128" s="29">
        <v>164.62</v>
      </c>
      <c r="W128" s="15">
        <f t="shared" si="6"/>
        <v>23</v>
      </c>
      <c r="X128" s="16">
        <f t="shared" si="7"/>
        <v>0.13971570890535778</v>
      </c>
      <c r="Y128" s="14">
        <v>0</v>
      </c>
      <c r="Z128" s="19">
        <v>0</v>
      </c>
      <c r="AA128" s="19">
        <v>2</v>
      </c>
      <c r="AB128" s="19">
        <v>1</v>
      </c>
      <c r="AC128" s="19">
        <v>0</v>
      </c>
      <c r="AD128" s="19"/>
      <c r="AE128" s="19"/>
      <c r="AF128" s="19"/>
      <c r="AG128" s="19"/>
      <c r="AH128" s="19"/>
      <c r="AI128" s="19"/>
      <c r="AJ128" s="19"/>
      <c r="AK128" s="38">
        <v>2</v>
      </c>
      <c r="AL128" s="15">
        <f t="shared" si="8"/>
        <v>3</v>
      </c>
      <c r="AM128" s="16">
        <f t="shared" si="9"/>
        <v>1.5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1</v>
      </c>
      <c r="N129" s="19">
        <v>0</v>
      </c>
      <c r="O129" s="19"/>
      <c r="P129" s="19"/>
      <c r="Q129" s="19"/>
      <c r="R129" s="19"/>
      <c r="S129" s="19"/>
      <c r="T129" s="19"/>
      <c r="U129" s="19"/>
      <c r="V129" s="29">
        <v>47.625</v>
      </c>
      <c r="W129" s="15">
        <f t="shared" si="6"/>
        <v>7</v>
      </c>
      <c r="X129" s="16">
        <f t="shared" si="7"/>
        <v>0.14698162729658792</v>
      </c>
      <c r="Y129" s="14">
        <v>0</v>
      </c>
      <c r="Z129" s="19">
        <v>0</v>
      </c>
      <c r="AA129" s="19">
        <v>1</v>
      </c>
      <c r="AB129" s="19">
        <v>0</v>
      </c>
      <c r="AC129" s="19">
        <v>0</v>
      </c>
      <c r="AD129" s="19"/>
      <c r="AE129" s="19"/>
      <c r="AF129" s="19"/>
      <c r="AG129" s="19"/>
      <c r="AH129" s="19"/>
      <c r="AI129" s="19"/>
      <c r="AJ129" s="19"/>
      <c r="AK129" s="38">
        <v>0.33333333333333331</v>
      </c>
      <c r="AL129" s="15">
        <f t="shared" si="8"/>
        <v>1</v>
      </c>
      <c r="AM129" s="16">
        <f t="shared" si="9"/>
        <v>3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6</v>
      </c>
      <c r="M130" s="19">
        <v>0</v>
      </c>
      <c r="N130" s="19">
        <v>0</v>
      </c>
      <c r="O130" s="19"/>
      <c r="P130" s="19"/>
      <c r="Q130" s="19"/>
      <c r="R130" s="19"/>
      <c r="S130" s="19"/>
      <c r="T130" s="19"/>
      <c r="U130" s="19"/>
      <c r="V130" s="29">
        <v>44.518000000000001</v>
      </c>
      <c r="W130" s="15">
        <f t="shared" si="6"/>
        <v>6</v>
      </c>
      <c r="X130" s="16">
        <f t="shared" si="7"/>
        <v>0.13477694415741948</v>
      </c>
      <c r="Y130" s="14">
        <v>0</v>
      </c>
      <c r="Z130" s="19">
        <v>0</v>
      </c>
      <c r="AA130" s="19">
        <v>0</v>
      </c>
      <c r="AB130" s="19">
        <v>0</v>
      </c>
      <c r="AC130" s="19">
        <v>0</v>
      </c>
      <c r="AD130" s="19"/>
      <c r="AE130" s="19"/>
      <c r="AF130" s="19"/>
      <c r="AG130" s="19"/>
      <c r="AH130" s="19"/>
      <c r="AI130" s="19"/>
      <c r="AJ130" s="19"/>
      <c r="AK130" s="38">
        <v>1.6666666666666667</v>
      </c>
      <c r="AL130" s="15">
        <f t="shared" si="8"/>
        <v>0</v>
      </c>
      <c r="AM130" s="16">
        <f t="shared" si="9"/>
        <v>0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>
        <v>0</v>
      </c>
      <c r="O131" s="19"/>
      <c r="P131" s="19"/>
      <c r="Q131" s="19"/>
      <c r="R131" s="19"/>
      <c r="S131" s="19"/>
      <c r="T131" s="19"/>
      <c r="U131" s="19"/>
      <c r="V131" s="29">
        <v>23.188000000000002</v>
      </c>
      <c r="W131" s="15">
        <f t="shared" si="6"/>
        <v>0</v>
      </c>
      <c r="X131" s="16">
        <f t="shared" si="7"/>
        <v>0</v>
      </c>
      <c r="Y131" s="14">
        <v>0</v>
      </c>
      <c r="Z131" s="19">
        <v>0</v>
      </c>
      <c r="AA131" s="19">
        <v>0</v>
      </c>
      <c r="AB131" s="19">
        <v>0</v>
      </c>
      <c r="AC131" s="19">
        <v>0</v>
      </c>
      <c r="AD131" s="19"/>
      <c r="AE131" s="19"/>
      <c r="AF131" s="19"/>
      <c r="AG131" s="19"/>
      <c r="AH131" s="19"/>
      <c r="AI131" s="19"/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>
        <v>0</v>
      </c>
      <c r="O132" s="19"/>
      <c r="P132" s="19"/>
      <c r="Q132" s="19"/>
      <c r="R132" s="19"/>
      <c r="S132" s="19"/>
      <c r="T132" s="19"/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>
        <v>0</v>
      </c>
      <c r="AD132" s="19"/>
      <c r="AE132" s="19"/>
      <c r="AF132" s="19"/>
      <c r="AG132" s="19"/>
      <c r="AH132" s="19"/>
      <c r="AI132" s="19"/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16</v>
      </c>
      <c r="K133" s="19">
        <v>3</v>
      </c>
      <c r="L133" s="19">
        <v>0</v>
      </c>
      <c r="M133" s="19">
        <v>0</v>
      </c>
      <c r="N133" s="19">
        <v>0</v>
      </c>
      <c r="O133" s="19"/>
      <c r="P133" s="19"/>
      <c r="Q133" s="19"/>
      <c r="R133" s="19"/>
      <c r="S133" s="19"/>
      <c r="T133" s="19"/>
      <c r="U133" s="19"/>
      <c r="V133" s="29">
        <v>119.49299999999999</v>
      </c>
      <c r="W133" s="15">
        <f t="shared" si="6"/>
        <v>19</v>
      </c>
      <c r="X133" s="16">
        <f t="shared" si="7"/>
        <v>0.15900513000761551</v>
      </c>
      <c r="Y133" s="14">
        <v>6</v>
      </c>
      <c r="Z133" s="19">
        <v>0</v>
      </c>
      <c r="AA133" s="19">
        <v>1</v>
      </c>
      <c r="AB133" s="19">
        <v>3</v>
      </c>
      <c r="AC133" s="19">
        <v>0</v>
      </c>
      <c r="AD133" s="19"/>
      <c r="AE133" s="19"/>
      <c r="AF133" s="19"/>
      <c r="AG133" s="19"/>
      <c r="AH133" s="19"/>
      <c r="AI133" s="19"/>
      <c r="AJ133" s="19"/>
      <c r="AK133" s="38">
        <v>4.333333333333333</v>
      </c>
      <c r="AL133" s="15">
        <f t="shared" si="8"/>
        <v>10</v>
      </c>
      <c r="AM133" s="16">
        <f t="shared" si="9"/>
        <v>2.3076923076923079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>
        <v>0</v>
      </c>
      <c r="O134" s="19"/>
      <c r="P134" s="19"/>
      <c r="Q134" s="19"/>
      <c r="R134" s="19"/>
      <c r="S134" s="19"/>
      <c r="T134" s="19"/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>
        <v>0</v>
      </c>
      <c r="AD134" s="19"/>
      <c r="AE134" s="19"/>
      <c r="AF134" s="19"/>
      <c r="AG134" s="19"/>
      <c r="AH134" s="19"/>
      <c r="AI134" s="19"/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1</v>
      </c>
      <c r="L135" s="19">
        <v>5</v>
      </c>
      <c r="M135" s="19">
        <v>0</v>
      </c>
      <c r="N135" s="19">
        <v>0</v>
      </c>
      <c r="O135" s="19"/>
      <c r="P135" s="19"/>
      <c r="Q135" s="19"/>
      <c r="R135" s="19"/>
      <c r="S135" s="19"/>
      <c r="T135" s="19"/>
      <c r="U135" s="19"/>
      <c r="V135" s="29">
        <v>90.894000000000005</v>
      </c>
      <c r="W135" s="15">
        <f t="shared" si="10"/>
        <v>6</v>
      </c>
      <c r="X135" s="16">
        <f t="shared" si="11"/>
        <v>6.6010957818997948E-2</v>
      </c>
      <c r="Y135" s="14">
        <v>0</v>
      </c>
      <c r="Z135" s="19">
        <v>0</v>
      </c>
      <c r="AA135" s="19">
        <v>0</v>
      </c>
      <c r="AB135" s="19">
        <v>0</v>
      </c>
      <c r="AC135" s="19">
        <v>0</v>
      </c>
      <c r="AD135" s="19"/>
      <c r="AE135" s="19"/>
      <c r="AF135" s="19"/>
      <c r="AG135" s="19"/>
      <c r="AH135" s="19"/>
      <c r="AI135" s="19"/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9</v>
      </c>
      <c r="K136" s="19">
        <v>27</v>
      </c>
      <c r="L136" s="19">
        <v>24</v>
      </c>
      <c r="M136" s="19">
        <v>3</v>
      </c>
      <c r="N136" s="19">
        <v>0</v>
      </c>
      <c r="O136" s="19"/>
      <c r="P136" s="19"/>
      <c r="Q136" s="19"/>
      <c r="R136" s="19"/>
      <c r="S136" s="19"/>
      <c r="T136" s="19"/>
      <c r="U136" s="19"/>
      <c r="V136" s="29">
        <v>199.84800000000001</v>
      </c>
      <c r="W136" s="15">
        <f t="shared" si="10"/>
        <v>63</v>
      </c>
      <c r="X136" s="16">
        <f t="shared" si="11"/>
        <v>0.31523958208238256</v>
      </c>
      <c r="Y136" s="14">
        <v>2</v>
      </c>
      <c r="Z136" s="19">
        <v>0</v>
      </c>
      <c r="AA136" s="19">
        <v>0</v>
      </c>
      <c r="AB136" s="19">
        <v>0</v>
      </c>
      <c r="AC136" s="19">
        <v>0</v>
      </c>
      <c r="AD136" s="19"/>
      <c r="AE136" s="19"/>
      <c r="AF136" s="19"/>
      <c r="AG136" s="19"/>
      <c r="AH136" s="19"/>
      <c r="AI136" s="19"/>
      <c r="AJ136" s="19"/>
      <c r="AK136" s="38">
        <v>8.3333333333333339</v>
      </c>
      <c r="AL136" s="15">
        <f t="shared" si="12"/>
        <v>2</v>
      </c>
      <c r="AM136" s="16">
        <f t="shared" si="13"/>
        <v>0.24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6</v>
      </c>
      <c r="N137" s="19">
        <v>0</v>
      </c>
      <c r="O137" s="19"/>
      <c r="P137" s="19"/>
      <c r="Q137" s="19"/>
      <c r="R137" s="19"/>
      <c r="S137" s="19"/>
      <c r="T137" s="19"/>
      <c r="U137" s="19"/>
      <c r="V137" s="29">
        <v>223.839</v>
      </c>
      <c r="W137" s="15">
        <f t="shared" si="10"/>
        <v>22</v>
      </c>
      <c r="X137" s="16">
        <f t="shared" si="11"/>
        <v>9.828492800629024E-2</v>
      </c>
      <c r="Y137" s="14">
        <v>7</v>
      </c>
      <c r="Z137" s="19">
        <v>22</v>
      </c>
      <c r="AA137" s="19">
        <v>21</v>
      </c>
      <c r="AB137" s="19">
        <v>20</v>
      </c>
      <c r="AC137" s="19">
        <v>0</v>
      </c>
      <c r="AD137" s="19"/>
      <c r="AE137" s="19"/>
      <c r="AF137" s="19"/>
      <c r="AG137" s="19"/>
      <c r="AH137" s="19"/>
      <c r="AI137" s="19"/>
      <c r="AJ137" s="19"/>
      <c r="AK137" s="38">
        <v>21</v>
      </c>
      <c r="AL137" s="15">
        <f t="shared" si="12"/>
        <v>70</v>
      </c>
      <c r="AM137" s="16">
        <f t="shared" si="13"/>
        <v>3.3333333333333335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>
        <v>0</v>
      </c>
      <c r="O138" s="19"/>
      <c r="P138" s="19"/>
      <c r="Q138" s="19"/>
      <c r="R138" s="19"/>
      <c r="S138" s="19"/>
      <c r="T138" s="19"/>
      <c r="U138" s="19"/>
      <c r="V138" s="29">
        <v>59.218999999999994</v>
      </c>
      <c r="W138" s="15">
        <f t="shared" si="10"/>
        <v>19</v>
      </c>
      <c r="X138" s="16">
        <f t="shared" si="11"/>
        <v>0.3208429726945744</v>
      </c>
      <c r="Y138" s="14">
        <v>0</v>
      </c>
      <c r="Z138" s="19">
        <v>0</v>
      </c>
      <c r="AA138" s="19">
        <v>0</v>
      </c>
      <c r="AB138" s="19">
        <v>0</v>
      </c>
      <c r="AC138" s="19">
        <v>0</v>
      </c>
      <c r="AD138" s="19"/>
      <c r="AE138" s="19"/>
      <c r="AF138" s="19"/>
      <c r="AG138" s="19"/>
      <c r="AH138" s="19"/>
      <c r="AI138" s="19"/>
      <c r="AJ138" s="19"/>
      <c r="AK138" s="38">
        <v>0.66666666666666663</v>
      </c>
      <c r="AL138" s="15">
        <f t="shared" si="12"/>
        <v>0</v>
      </c>
      <c r="AM138" s="16">
        <f t="shared" si="13"/>
        <v>0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>
        <v>0</v>
      </c>
      <c r="O139" s="19"/>
      <c r="P139" s="19"/>
      <c r="Q139" s="19"/>
      <c r="R139" s="19"/>
      <c r="S139" s="19"/>
      <c r="T139" s="19"/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>
        <v>0</v>
      </c>
      <c r="AD139" s="19"/>
      <c r="AE139" s="19"/>
      <c r="AF139" s="19"/>
      <c r="AG139" s="19"/>
      <c r="AH139" s="19"/>
      <c r="AI139" s="19"/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>
        <v>0</v>
      </c>
      <c r="O140" s="19"/>
      <c r="P140" s="19"/>
      <c r="Q140" s="19"/>
      <c r="R140" s="19"/>
      <c r="S140" s="19"/>
      <c r="T140" s="19"/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>
        <v>0</v>
      </c>
      <c r="AC140" s="19">
        <v>0</v>
      </c>
      <c r="AD140" s="19"/>
      <c r="AE140" s="19"/>
      <c r="AF140" s="19"/>
      <c r="AG140" s="19"/>
      <c r="AH140" s="19"/>
      <c r="AI140" s="19"/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>
        <v>0</v>
      </c>
      <c r="O141" s="19"/>
      <c r="P141" s="19"/>
      <c r="Q141" s="19"/>
      <c r="R141" s="19"/>
      <c r="S141" s="19"/>
      <c r="T141" s="19"/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>
        <v>0</v>
      </c>
      <c r="AD141" s="19"/>
      <c r="AE141" s="19"/>
      <c r="AF141" s="19"/>
      <c r="AG141" s="19"/>
      <c r="AH141" s="19"/>
      <c r="AI141" s="19"/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4</v>
      </c>
      <c r="M142" s="19">
        <v>2</v>
      </c>
      <c r="N142" s="19">
        <v>0</v>
      </c>
      <c r="O142" s="19"/>
      <c r="P142" s="19"/>
      <c r="Q142" s="19"/>
      <c r="R142" s="19"/>
      <c r="S142" s="19"/>
      <c r="T142" s="19"/>
      <c r="U142" s="19"/>
      <c r="V142" s="29">
        <v>15.756</v>
      </c>
      <c r="W142" s="15">
        <f t="shared" si="10"/>
        <v>8</v>
      </c>
      <c r="X142" s="16">
        <f t="shared" si="11"/>
        <v>0.50774308200050777</v>
      </c>
      <c r="Y142" s="14">
        <v>0</v>
      </c>
      <c r="Z142" s="19">
        <v>1</v>
      </c>
      <c r="AA142" s="19">
        <v>1</v>
      </c>
      <c r="AB142" s="19">
        <v>0</v>
      </c>
      <c r="AC142" s="19">
        <v>0</v>
      </c>
      <c r="AD142" s="19"/>
      <c r="AE142" s="19"/>
      <c r="AF142" s="19"/>
      <c r="AG142" s="19"/>
      <c r="AH142" s="19"/>
      <c r="AI142" s="19"/>
      <c r="AJ142" s="19"/>
      <c r="AK142" s="38">
        <v>1.3333333333333333</v>
      </c>
      <c r="AL142" s="15">
        <f t="shared" si="12"/>
        <v>2</v>
      </c>
      <c r="AM142" s="16">
        <f t="shared" si="13"/>
        <v>1.5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>
        <v>0</v>
      </c>
      <c r="O143" s="19"/>
      <c r="P143" s="19"/>
      <c r="Q143" s="19"/>
      <c r="R143" s="19"/>
      <c r="S143" s="19"/>
      <c r="T143" s="19"/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>
        <v>0</v>
      </c>
      <c r="AD143" s="19"/>
      <c r="AE143" s="19"/>
      <c r="AF143" s="19"/>
      <c r="AG143" s="19"/>
      <c r="AH143" s="19"/>
      <c r="AI143" s="19"/>
      <c r="AJ143" s="19"/>
      <c r="AK143" s="38">
        <v>0</v>
      </c>
      <c r="AL143" s="15">
        <f t="shared" si="12"/>
        <v>1</v>
      </c>
      <c r="AM143" s="16">
        <f t="shared" si="13"/>
        <v>0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1</v>
      </c>
      <c r="M144" s="19">
        <v>0</v>
      </c>
      <c r="N144" s="19">
        <v>0</v>
      </c>
      <c r="O144" s="19"/>
      <c r="P144" s="19"/>
      <c r="Q144" s="19"/>
      <c r="R144" s="19"/>
      <c r="S144" s="19"/>
      <c r="T144" s="19"/>
      <c r="U144" s="19"/>
      <c r="V144" s="29">
        <v>35.228000000000002</v>
      </c>
      <c r="W144" s="15">
        <f t="shared" si="10"/>
        <v>1</v>
      </c>
      <c r="X144" s="16">
        <f t="shared" si="11"/>
        <v>2.8386510730101056E-2</v>
      </c>
      <c r="Y144" s="14">
        <v>0</v>
      </c>
      <c r="Z144" s="19">
        <v>0</v>
      </c>
      <c r="AA144" s="19">
        <v>0</v>
      </c>
      <c r="AB144" s="19">
        <v>0</v>
      </c>
      <c r="AC144" s="19">
        <v>0</v>
      </c>
      <c r="AD144" s="19"/>
      <c r="AE144" s="19"/>
      <c r="AF144" s="19"/>
      <c r="AG144" s="19"/>
      <c r="AH144" s="19"/>
      <c r="AI144" s="19"/>
      <c r="AJ144" s="19"/>
      <c r="AK144" s="38">
        <v>0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>
        <v>0</v>
      </c>
      <c r="O145" s="19"/>
      <c r="P145" s="19"/>
      <c r="Q145" s="19"/>
      <c r="R145" s="19"/>
      <c r="S145" s="19"/>
      <c r="T145" s="19"/>
      <c r="U145" s="19"/>
      <c r="V145" s="29">
        <v>25.046000000000003</v>
      </c>
      <c r="W145" s="15">
        <f t="shared" si="10"/>
        <v>0</v>
      </c>
      <c r="X145" s="16">
        <f t="shared" si="11"/>
        <v>0</v>
      </c>
      <c r="Y145" s="14">
        <v>1</v>
      </c>
      <c r="Z145" s="19">
        <v>1</v>
      </c>
      <c r="AA145" s="19">
        <v>2</v>
      </c>
      <c r="AB145" s="19">
        <v>2</v>
      </c>
      <c r="AC145" s="19">
        <v>0</v>
      </c>
      <c r="AD145" s="19"/>
      <c r="AE145" s="19"/>
      <c r="AF145" s="19"/>
      <c r="AG145" s="19"/>
      <c r="AH145" s="19"/>
      <c r="AI145" s="19"/>
      <c r="AJ145" s="19"/>
      <c r="AK145" s="38">
        <v>5</v>
      </c>
      <c r="AL145" s="15">
        <f t="shared" si="12"/>
        <v>6</v>
      </c>
      <c r="AM145" s="16">
        <f t="shared" si="13"/>
        <v>1.2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>
        <v>0</v>
      </c>
      <c r="O146" s="19"/>
      <c r="P146" s="19"/>
      <c r="Q146" s="19"/>
      <c r="R146" s="19"/>
      <c r="S146" s="19"/>
      <c r="T146" s="19"/>
      <c r="U146" s="19"/>
      <c r="V146" s="29">
        <v>88.427000000000007</v>
      </c>
      <c r="W146" s="15">
        <f t="shared" si="10"/>
        <v>22</v>
      </c>
      <c r="X146" s="16">
        <f t="shared" si="11"/>
        <v>0.2487927895326088</v>
      </c>
      <c r="Y146" s="14">
        <v>0</v>
      </c>
      <c r="Z146" s="19">
        <v>1</v>
      </c>
      <c r="AA146" s="19">
        <v>1</v>
      </c>
      <c r="AB146" s="19">
        <v>3</v>
      </c>
      <c r="AC146" s="19">
        <v>0</v>
      </c>
      <c r="AD146" s="19"/>
      <c r="AE146" s="19"/>
      <c r="AF146" s="19"/>
      <c r="AG146" s="19"/>
      <c r="AH146" s="19"/>
      <c r="AI146" s="19"/>
      <c r="AJ146" s="19"/>
      <c r="AK146" s="38">
        <v>7.333333333333333</v>
      </c>
      <c r="AL146" s="15">
        <f t="shared" si="12"/>
        <v>5</v>
      </c>
      <c r="AM146" s="16">
        <f t="shared" si="13"/>
        <v>0.68181818181818188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>
        <v>0</v>
      </c>
      <c r="O147" s="19"/>
      <c r="P147" s="19"/>
      <c r="Q147" s="19"/>
      <c r="R147" s="19"/>
      <c r="S147" s="19"/>
      <c r="T147" s="19"/>
      <c r="U147" s="19"/>
      <c r="V147" s="29">
        <v>38.498000000000005</v>
      </c>
      <c r="W147" s="15">
        <f t="shared" si="10"/>
        <v>6</v>
      </c>
      <c r="X147" s="16">
        <f t="shared" si="11"/>
        <v>0.15585225206504233</v>
      </c>
      <c r="Y147" s="14">
        <v>0</v>
      </c>
      <c r="Z147" s="19">
        <v>0</v>
      </c>
      <c r="AA147" s="19">
        <v>0</v>
      </c>
      <c r="AB147" s="19">
        <v>0</v>
      </c>
      <c r="AC147" s="19">
        <v>0</v>
      </c>
      <c r="AD147" s="19"/>
      <c r="AE147" s="19"/>
      <c r="AF147" s="19"/>
      <c r="AG147" s="19"/>
      <c r="AH147" s="19"/>
      <c r="AI147" s="19"/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4</v>
      </c>
      <c r="N148" s="19">
        <v>0</v>
      </c>
      <c r="O148" s="19"/>
      <c r="P148" s="19"/>
      <c r="Q148" s="19"/>
      <c r="R148" s="19"/>
      <c r="S148" s="19"/>
      <c r="T148" s="19"/>
      <c r="U148" s="19"/>
      <c r="V148" s="29">
        <v>44.963999999999999</v>
      </c>
      <c r="W148" s="15">
        <f t="shared" si="10"/>
        <v>15</v>
      </c>
      <c r="X148" s="16">
        <f t="shared" si="11"/>
        <v>0.33360021350413666</v>
      </c>
      <c r="Y148" s="14">
        <v>0</v>
      </c>
      <c r="Z148" s="19">
        <v>0</v>
      </c>
      <c r="AA148" s="19">
        <v>0</v>
      </c>
      <c r="AB148" s="19">
        <v>0</v>
      </c>
      <c r="AC148" s="19">
        <v>0</v>
      </c>
      <c r="AD148" s="19"/>
      <c r="AE148" s="19"/>
      <c r="AF148" s="19"/>
      <c r="AG148" s="19"/>
      <c r="AH148" s="19"/>
      <c r="AI148" s="19"/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1</v>
      </c>
      <c r="L149" s="19">
        <v>1</v>
      </c>
      <c r="M149" s="19">
        <v>0</v>
      </c>
      <c r="N149" s="19">
        <v>0</v>
      </c>
      <c r="O149" s="19"/>
      <c r="P149" s="19"/>
      <c r="Q149" s="19"/>
      <c r="R149" s="19"/>
      <c r="S149" s="19"/>
      <c r="T149" s="19"/>
      <c r="U149" s="19"/>
      <c r="V149" s="29">
        <v>63.990000000000009</v>
      </c>
      <c r="W149" s="15">
        <f t="shared" si="10"/>
        <v>7</v>
      </c>
      <c r="X149" s="16">
        <f t="shared" si="11"/>
        <v>0.10939209251445536</v>
      </c>
      <c r="Y149" s="14">
        <v>0</v>
      </c>
      <c r="Z149" s="19">
        <v>0</v>
      </c>
      <c r="AA149" s="19">
        <v>0</v>
      </c>
      <c r="AB149" s="19">
        <v>0</v>
      </c>
      <c r="AC149" s="19">
        <v>0</v>
      </c>
      <c r="AD149" s="19"/>
      <c r="AE149" s="19"/>
      <c r="AF149" s="19"/>
      <c r="AG149" s="19"/>
      <c r="AH149" s="19"/>
      <c r="AI149" s="19"/>
      <c r="AJ149" s="19"/>
      <c r="AK149" s="38">
        <v>1.3333333333333333</v>
      </c>
      <c r="AL149" s="15">
        <f t="shared" si="12"/>
        <v>0</v>
      </c>
      <c r="AM149" s="16">
        <f t="shared" si="13"/>
        <v>0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145</v>
      </c>
      <c r="K150" s="19">
        <v>49</v>
      </c>
      <c r="L150" s="19">
        <v>30</v>
      </c>
      <c r="M150" s="19">
        <v>9</v>
      </c>
      <c r="N150" s="19">
        <v>0</v>
      </c>
      <c r="O150" s="19"/>
      <c r="P150" s="19"/>
      <c r="Q150" s="19"/>
      <c r="R150" s="19"/>
      <c r="S150" s="19"/>
      <c r="T150" s="19"/>
      <c r="U150" s="19"/>
      <c r="V150" s="29">
        <v>1051.1320000000001</v>
      </c>
      <c r="W150" s="15">
        <f t="shared" si="10"/>
        <v>233</v>
      </c>
      <c r="X150" s="16">
        <f t="shared" si="11"/>
        <v>0.22166578507742127</v>
      </c>
      <c r="Y150" s="14">
        <v>0</v>
      </c>
      <c r="Z150" s="19">
        <v>2</v>
      </c>
      <c r="AA150" s="19">
        <v>7</v>
      </c>
      <c r="AB150" s="19">
        <v>5</v>
      </c>
      <c r="AC150" s="19">
        <v>1</v>
      </c>
      <c r="AD150" s="19"/>
      <c r="AE150" s="19"/>
      <c r="AF150" s="19"/>
      <c r="AG150" s="19"/>
      <c r="AH150" s="19"/>
      <c r="AI150" s="19"/>
      <c r="AJ150" s="19"/>
      <c r="AK150" s="38">
        <v>44.666666666666664</v>
      </c>
      <c r="AL150" s="15">
        <f t="shared" si="12"/>
        <v>15</v>
      </c>
      <c r="AM150" s="16">
        <f t="shared" si="13"/>
        <v>0.33582089552238809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2</v>
      </c>
      <c r="M151" s="19">
        <v>0</v>
      </c>
      <c r="N151" s="19">
        <v>0</v>
      </c>
      <c r="O151" s="19"/>
      <c r="P151" s="19"/>
      <c r="Q151" s="19"/>
      <c r="R151" s="19"/>
      <c r="S151" s="19"/>
      <c r="T151" s="19"/>
      <c r="U151" s="19"/>
      <c r="V151" s="29">
        <v>47.625</v>
      </c>
      <c r="W151" s="15">
        <f t="shared" si="10"/>
        <v>2</v>
      </c>
      <c r="X151" s="16">
        <f t="shared" si="11"/>
        <v>4.1994750656167978E-2</v>
      </c>
      <c r="Y151" s="14">
        <v>0</v>
      </c>
      <c r="Z151" s="19">
        <v>0</v>
      </c>
      <c r="AA151" s="19">
        <v>2</v>
      </c>
      <c r="AB151" s="19">
        <v>0</v>
      </c>
      <c r="AC151" s="19">
        <v>0</v>
      </c>
      <c r="AD151" s="19"/>
      <c r="AE151" s="19"/>
      <c r="AF151" s="19"/>
      <c r="AG151" s="19"/>
      <c r="AH151" s="19"/>
      <c r="AI151" s="19"/>
      <c r="AJ151" s="19"/>
      <c r="AK151" s="38">
        <v>0</v>
      </c>
      <c r="AL151" s="15">
        <f t="shared" si="12"/>
        <v>2</v>
      </c>
      <c r="AM151" s="16">
        <f t="shared" si="13"/>
        <v>0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>
        <v>0</v>
      </c>
      <c r="O152" s="19"/>
      <c r="P152" s="19"/>
      <c r="Q152" s="19"/>
      <c r="R152" s="19"/>
      <c r="S152" s="19"/>
      <c r="T152" s="19"/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>
        <v>0</v>
      </c>
      <c r="AD152" s="19"/>
      <c r="AE152" s="19"/>
      <c r="AF152" s="19"/>
      <c r="AG152" s="19"/>
      <c r="AH152" s="19"/>
      <c r="AI152" s="19"/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>
        <v>0</v>
      </c>
      <c r="O153" s="19"/>
      <c r="P153" s="19"/>
      <c r="Q153" s="19"/>
      <c r="R153" s="19"/>
      <c r="S153" s="19"/>
      <c r="T153" s="19"/>
      <c r="U153" s="19"/>
      <c r="V153" s="29">
        <v>29.207999999999998</v>
      </c>
      <c r="W153" s="15">
        <f t="shared" si="10"/>
        <v>0</v>
      </c>
      <c r="X153" s="16">
        <f t="shared" si="11"/>
        <v>0</v>
      </c>
      <c r="Y153" s="14">
        <v>0</v>
      </c>
      <c r="Z153" s="19">
        <v>0</v>
      </c>
      <c r="AA153" s="19">
        <v>0</v>
      </c>
      <c r="AB153" s="19">
        <v>0</v>
      </c>
      <c r="AC153" s="19">
        <v>0</v>
      </c>
      <c r="AD153" s="19"/>
      <c r="AE153" s="19"/>
      <c r="AF153" s="19"/>
      <c r="AG153" s="19"/>
      <c r="AH153" s="19"/>
      <c r="AI153" s="19"/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>
        <v>0</v>
      </c>
      <c r="O154" s="19"/>
      <c r="P154" s="19"/>
      <c r="Q154" s="19"/>
      <c r="R154" s="19"/>
      <c r="S154" s="19"/>
      <c r="T154" s="19"/>
      <c r="U154" s="19"/>
      <c r="V154" s="29">
        <v>45.767000000000003</v>
      </c>
      <c r="W154" s="15">
        <f t="shared" si="10"/>
        <v>0</v>
      </c>
      <c r="X154" s="16">
        <f t="shared" si="11"/>
        <v>0</v>
      </c>
      <c r="Y154" s="14">
        <v>0</v>
      </c>
      <c r="Z154" s="19">
        <v>0</v>
      </c>
      <c r="AA154" s="19">
        <v>0</v>
      </c>
      <c r="AB154" s="19">
        <v>0</v>
      </c>
      <c r="AC154" s="19">
        <v>0</v>
      </c>
      <c r="AD154" s="19"/>
      <c r="AE154" s="19"/>
      <c r="AF154" s="19"/>
      <c r="AG154" s="19"/>
      <c r="AH154" s="19"/>
      <c r="AI154" s="19"/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>
        <v>0</v>
      </c>
      <c r="O155" s="19"/>
      <c r="P155" s="19"/>
      <c r="Q155" s="19"/>
      <c r="R155" s="19"/>
      <c r="S155" s="19"/>
      <c r="T155" s="19"/>
      <c r="U155" s="19"/>
      <c r="V155" s="29">
        <v>65.847999999999999</v>
      </c>
      <c r="W155" s="15">
        <f t="shared" si="10"/>
        <v>10</v>
      </c>
      <c r="X155" s="16">
        <f t="shared" si="11"/>
        <v>0.15186490098408456</v>
      </c>
      <c r="Y155" s="14">
        <v>0</v>
      </c>
      <c r="Z155" s="19">
        <v>0</v>
      </c>
      <c r="AA155" s="19">
        <v>0</v>
      </c>
      <c r="AB155" s="19">
        <v>0</v>
      </c>
      <c r="AC155" s="19">
        <v>0</v>
      </c>
      <c r="AD155" s="19"/>
      <c r="AE155" s="19"/>
      <c r="AF155" s="19"/>
      <c r="AG155" s="19"/>
      <c r="AH155" s="19"/>
      <c r="AI155" s="19"/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>
        <v>0</v>
      </c>
      <c r="O156" s="19"/>
      <c r="P156" s="19"/>
      <c r="Q156" s="19"/>
      <c r="R156" s="19"/>
      <c r="S156" s="19"/>
      <c r="T156" s="19"/>
      <c r="U156" s="19"/>
      <c r="V156" s="29">
        <v>52.395999999999994</v>
      </c>
      <c r="W156" s="15">
        <f t="shared" si="10"/>
        <v>1</v>
      </c>
      <c r="X156" s="16">
        <f t="shared" si="11"/>
        <v>1.9085426368425074E-2</v>
      </c>
      <c r="Y156" s="14">
        <v>0</v>
      </c>
      <c r="Z156" s="19">
        <v>0</v>
      </c>
      <c r="AA156" s="19">
        <v>0</v>
      </c>
      <c r="AB156" s="19">
        <v>0</v>
      </c>
      <c r="AC156" s="19">
        <v>0</v>
      </c>
      <c r="AD156" s="19"/>
      <c r="AE156" s="19"/>
      <c r="AF156" s="19"/>
      <c r="AG156" s="19"/>
      <c r="AH156" s="19"/>
      <c r="AI156" s="19"/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>
        <v>0</v>
      </c>
      <c r="O157" s="19"/>
      <c r="P157" s="19"/>
      <c r="Q157" s="19"/>
      <c r="R157" s="19"/>
      <c r="S157" s="19"/>
      <c r="T157" s="19"/>
      <c r="U157" s="19"/>
      <c r="V157" s="29">
        <v>21.33</v>
      </c>
      <c r="W157" s="15">
        <f t="shared" si="10"/>
        <v>0</v>
      </c>
      <c r="X157" s="16">
        <f t="shared" si="11"/>
        <v>0</v>
      </c>
      <c r="Y157" s="14">
        <v>0</v>
      </c>
      <c r="Z157" s="19">
        <v>0</v>
      </c>
      <c r="AA157" s="19">
        <v>0</v>
      </c>
      <c r="AB157" s="19">
        <v>0</v>
      </c>
      <c r="AC157" s="19">
        <v>0</v>
      </c>
      <c r="AD157" s="19"/>
      <c r="AE157" s="19"/>
      <c r="AF157" s="19"/>
      <c r="AG157" s="19"/>
      <c r="AH157" s="19"/>
      <c r="AI157" s="19"/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>
        <v>0</v>
      </c>
      <c r="O158" s="19"/>
      <c r="P158" s="19"/>
      <c r="Q158" s="19"/>
      <c r="R158" s="19"/>
      <c r="S158" s="19"/>
      <c r="T158" s="19"/>
      <c r="U158" s="19"/>
      <c r="V158" s="29">
        <v>6.8229999999999995</v>
      </c>
      <c r="W158" s="15">
        <f t="shared" si="10"/>
        <v>0</v>
      </c>
      <c r="X158" s="16">
        <f t="shared" si="11"/>
        <v>0</v>
      </c>
      <c r="Y158" s="14">
        <v>0</v>
      </c>
      <c r="Z158" s="19">
        <v>0</v>
      </c>
      <c r="AA158" s="19">
        <v>0</v>
      </c>
      <c r="AB158" s="19">
        <v>0</v>
      </c>
      <c r="AC158" s="19">
        <v>0</v>
      </c>
      <c r="AD158" s="19"/>
      <c r="AE158" s="19"/>
      <c r="AF158" s="19"/>
      <c r="AG158" s="19"/>
      <c r="AH158" s="19"/>
      <c r="AI158" s="19"/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>
        <v>0</v>
      </c>
      <c r="O159" s="19"/>
      <c r="P159" s="19"/>
      <c r="Q159" s="19"/>
      <c r="R159" s="19"/>
      <c r="S159" s="19"/>
      <c r="T159" s="19"/>
      <c r="U159" s="19"/>
      <c r="V159" s="29">
        <v>21.33</v>
      </c>
      <c r="W159" s="15">
        <f t="shared" si="10"/>
        <v>0</v>
      </c>
      <c r="X159" s="16">
        <f t="shared" si="11"/>
        <v>0</v>
      </c>
      <c r="Y159" s="14">
        <v>0</v>
      </c>
      <c r="Z159" s="19">
        <v>0</v>
      </c>
      <c r="AA159" s="19">
        <v>1</v>
      </c>
      <c r="AB159" s="19">
        <v>0</v>
      </c>
      <c r="AC159" s="19">
        <v>0</v>
      </c>
      <c r="AD159" s="19"/>
      <c r="AE159" s="19"/>
      <c r="AF159" s="19"/>
      <c r="AG159" s="19"/>
      <c r="AH159" s="19"/>
      <c r="AI159" s="19"/>
      <c r="AJ159" s="19"/>
      <c r="AK159" s="38">
        <v>0.66666666666666663</v>
      </c>
      <c r="AL159" s="15">
        <f t="shared" si="12"/>
        <v>1</v>
      </c>
      <c r="AM159" s="16">
        <f t="shared" si="13"/>
        <v>1.5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0</v>
      </c>
      <c r="N160" s="19">
        <v>0</v>
      </c>
      <c r="O160" s="19"/>
      <c r="P160" s="19"/>
      <c r="Q160" s="19"/>
      <c r="R160" s="19"/>
      <c r="S160" s="19"/>
      <c r="T160" s="19"/>
      <c r="U160" s="19"/>
      <c r="V160" s="29">
        <v>21.33</v>
      </c>
      <c r="W160" s="15">
        <f t="shared" si="10"/>
        <v>1</v>
      </c>
      <c r="X160" s="16">
        <f t="shared" si="11"/>
        <v>4.6882325363338022E-2</v>
      </c>
      <c r="Y160" s="14">
        <v>0</v>
      </c>
      <c r="Z160" s="19">
        <v>0</v>
      </c>
      <c r="AA160" s="19">
        <v>0</v>
      </c>
      <c r="AB160" s="19">
        <v>0</v>
      </c>
      <c r="AC160" s="19">
        <v>0</v>
      </c>
      <c r="AD160" s="19"/>
      <c r="AE160" s="19"/>
      <c r="AF160" s="19"/>
      <c r="AG160" s="19"/>
      <c r="AH160" s="19"/>
      <c r="AI160" s="19"/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>
        <v>0</v>
      </c>
      <c r="O161" s="19"/>
      <c r="P161" s="19"/>
      <c r="Q161" s="19"/>
      <c r="R161" s="19"/>
      <c r="S161" s="19"/>
      <c r="T161" s="19"/>
      <c r="U161" s="19"/>
      <c r="V161" s="29">
        <v>120.102</v>
      </c>
      <c r="W161" s="15">
        <f t="shared" si="10"/>
        <v>1</v>
      </c>
      <c r="X161" s="16">
        <f t="shared" si="11"/>
        <v>8.3262560157199711E-3</v>
      </c>
      <c r="Y161" s="14">
        <v>0</v>
      </c>
      <c r="Z161" s="19">
        <v>0</v>
      </c>
      <c r="AA161" s="19">
        <v>0</v>
      </c>
      <c r="AB161" s="19">
        <v>0</v>
      </c>
      <c r="AC161" s="19">
        <v>0</v>
      </c>
      <c r="AD161" s="19"/>
      <c r="AE161" s="19"/>
      <c r="AF161" s="19"/>
      <c r="AG161" s="19"/>
      <c r="AH161" s="19"/>
      <c r="AI161" s="19"/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>
        <v>0</v>
      </c>
      <c r="O162" s="19"/>
      <c r="P162" s="19"/>
      <c r="Q162" s="19"/>
      <c r="R162" s="19"/>
      <c r="S162" s="19"/>
      <c r="T162" s="19"/>
      <c r="U162" s="19"/>
      <c r="V162" s="29" t="s">
        <v>898</v>
      </c>
      <c r="W162" s="15">
        <f t="shared" si="10"/>
        <v>1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4</v>
      </c>
      <c r="AC162" s="19">
        <v>0</v>
      </c>
      <c r="AD162" s="19"/>
      <c r="AE162" s="19"/>
      <c r="AF162" s="19"/>
      <c r="AG162" s="19"/>
      <c r="AH162" s="19"/>
      <c r="AI162" s="19"/>
      <c r="AJ162" s="19"/>
      <c r="AK162" s="38">
        <v>51</v>
      </c>
      <c r="AL162" s="15">
        <f t="shared" si="12"/>
        <v>16</v>
      </c>
      <c r="AM162" s="16">
        <f t="shared" si="13"/>
        <v>0.31372549019607843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>
        <v>0</v>
      </c>
      <c r="O163" s="19"/>
      <c r="P163" s="19"/>
      <c r="Q163" s="19"/>
      <c r="R163" s="19"/>
      <c r="S163" s="19"/>
      <c r="T163" s="19"/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>
        <v>0</v>
      </c>
      <c r="AD163" s="19"/>
      <c r="AE163" s="19"/>
      <c r="AF163" s="19"/>
      <c r="AG163" s="19"/>
      <c r="AH163" s="19"/>
      <c r="AI163" s="19"/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1</v>
      </c>
      <c r="N164" s="19">
        <v>0</v>
      </c>
      <c r="O164" s="19"/>
      <c r="P164" s="19"/>
      <c r="Q164" s="19"/>
      <c r="R164" s="19"/>
      <c r="S164" s="19"/>
      <c r="T164" s="19"/>
      <c r="U164" s="19"/>
      <c r="V164" s="29">
        <v>68.954999999999998</v>
      </c>
      <c r="W164" s="15">
        <f t="shared" si="10"/>
        <v>15</v>
      </c>
      <c r="X164" s="16">
        <f t="shared" si="11"/>
        <v>0.21753317380900589</v>
      </c>
      <c r="Y164" s="14">
        <v>1</v>
      </c>
      <c r="Z164" s="19">
        <v>0</v>
      </c>
      <c r="AA164" s="19">
        <v>1</v>
      </c>
      <c r="AB164" s="19">
        <v>0</v>
      </c>
      <c r="AC164" s="19">
        <v>0</v>
      </c>
      <c r="AD164" s="19"/>
      <c r="AE164" s="19"/>
      <c r="AF164" s="19"/>
      <c r="AG164" s="19"/>
      <c r="AH164" s="19"/>
      <c r="AI164" s="19"/>
      <c r="AJ164" s="19"/>
      <c r="AK164" s="38">
        <v>5.666666666666667</v>
      </c>
      <c r="AL164" s="15">
        <f t="shared" si="12"/>
        <v>2</v>
      </c>
      <c r="AM164" s="16">
        <f t="shared" si="13"/>
        <v>0.3529411764705882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1</v>
      </c>
      <c r="N165" s="19">
        <v>0</v>
      </c>
      <c r="O165" s="19"/>
      <c r="P165" s="19"/>
      <c r="Q165" s="19"/>
      <c r="R165" s="19"/>
      <c r="S165" s="19"/>
      <c r="T165" s="19"/>
      <c r="U165" s="19"/>
      <c r="V165" s="29">
        <v>19.472000000000001</v>
      </c>
      <c r="W165" s="15">
        <f t="shared" si="10"/>
        <v>3</v>
      </c>
      <c r="X165" s="16">
        <f t="shared" si="11"/>
        <v>0.15406737880032867</v>
      </c>
      <c r="Y165" s="14">
        <v>0</v>
      </c>
      <c r="Z165" s="19">
        <v>0</v>
      </c>
      <c r="AA165" s="19">
        <v>0</v>
      </c>
      <c r="AB165" s="19">
        <v>0</v>
      </c>
      <c r="AC165" s="19">
        <v>0</v>
      </c>
      <c r="AD165" s="19"/>
      <c r="AE165" s="19"/>
      <c r="AF165" s="19"/>
      <c r="AG165" s="19"/>
      <c r="AH165" s="19"/>
      <c r="AI165" s="19"/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>
        <v>0</v>
      </c>
      <c r="O166" s="19"/>
      <c r="P166" s="19"/>
      <c r="Q166" s="19"/>
      <c r="R166" s="19"/>
      <c r="S166" s="19"/>
      <c r="T166" s="19"/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>
        <v>0</v>
      </c>
      <c r="AD166" s="19"/>
      <c r="AE166" s="19"/>
      <c r="AF166" s="19"/>
      <c r="AG166" s="19"/>
      <c r="AH166" s="19"/>
      <c r="AI166" s="19"/>
      <c r="AJ166" s="19"/>
      <c r="AK166" s="38">
        <v>1.6666666666666667</v>
      </c>
      <c r="AL166" s="15">
        <f t="shared" si="12"/>
        <v>0</v>
      </c>
      <c r="AM166" s="16">
        <f t="shared" si="13"/>
        <v>0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>
        <v>0</v>
      </c>
      <c r="O167" s="19"/>
      <c r="P167" s="19"/>
      <c r="Q167" s="19"/>
      <c r="R167" s="19"/>
      <c r="S167" s="19"/>
      <c r="T167" s="19"/>
      <c r="U167" s="19"/>
      <c r="V167" s="29">
        <v>31.065999999999999</v>
      </c>
      <c r="W167" s="15">
        <f t="shared" si="10"/>
        <v>0</v>
      </c>
      <c r="X167" s="16">
        <f t="shared" si="11"/>
        <v>0</v>
      </c>
      <c r="Y167" s="14">
        <v>0</v>
      </c>
      <c r="Z167" s="19">
        <v>0</v>
      </c>
      <c r="AA167" s="19">
        <v>0</v>
      </c>
      <c r="AB167" s="19">
        <v>0</v>
      </c>
      <c r="AC167" s="19">
        <v>0</v>
      </c>
      <c r="AD167" s="19"/>
      <c r="AE167" s="19"/>
      <c r="AF167" s="19"/>
      <c r="AG167" s="19"/>
      <c r="AH167" s="19"/>
      <c r="AI167" s="19"/>
      <c r="AJ167" s="19"/>
      <c r="AK167" s="38">
        <v>0.66666666666666663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>
        <v>0</v>
      </c>
      <c r="O168" s="19"/>
      <c r="P168" s="19"/>
      <c r="Q168" s="19"/>
      <c r="R168" s="19"/>
      <c r="S168" s="19"/>
      <c r="T168" s="19"/>
      <c r="U168" s="19"/>
      <c r="V168" s="29">
        <v>48.680000000000007</v>
      </c>
      <c r="W168" s="15">
        <f t="shared" si="10"/>
        <v>9</v>
      </c>
      <c r="X168" s="16">
        <f t="shared" si="11"/>
        <v>0.18488085456039438</v>
      </c>
      <c r="Y168" s="14">
        <v>2</v>
      </c>
      <c r="Z168" s="19">
        <v>0</v>
      </c>
      <c r="AA168" s="19">
        <v>1</v>
      </c>
      <c r="AB168" s="19">
        <v>1</v>
      </c>
      <c r="AC168" s="19">
        <v>0</v>
      </c>
      <c r="AD168" s="19"/>
      <c r="AE168" s="19"/>
      <c r="AF168" s="19"/>
      <c r="AG168" s="19"/>
      <c r="AH168" s="19"/>
      <c r="AI168" s="19"/>
      <c r="AJ168" s="19"/>
      <c r="AK168" s="38">
        <v>0.66666666666666663</v>
      </c>
      <c r="AL168" s="15">
        <f t="shared" si="12"/>
        <v>4</v>
      </c>
      <c r="AM168" s="16">
        <f t="shared" si="13"/>
        <v>6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>
        <v>0</v>
      </c>
      <c r="O169" s="19"/>
      <c r="P169" s="19"/>
      <c r="Q169" s="19"/>
      <c r="R169" s="19"/>
      <c r="S169" s="19"/>
      <c r="T169" s="19"/>
      <c r="U169" s="19"/>
      <c r="V169" s="29">
        <v>19.472000000000001</v>
      </c>
      <c r="W169" s="15">
        <f t="shared" si="10"/>
        <v>12</v>
      </c>
      <c r="X169" s="16">
        <f t="shared" si="11"/>
        <v>0.61626951520131468</v>
      </c>
      <c r="Y169" s="14">
        <v>0</v>
      </c>
      <c r="Z169" s="19">
        <v>0</v>
      </c>
      <c r="AA169" s="19">
        <v>0</v>
      </c>
      <c r="AB169" s="19">
        <v>0</v>
      </c>
      <c r="AC169" s="19">
        <v>0</v>
      </c>
      <c r="AD169" s="19"/>
      <c r="AE169" s="19"/>
      <c r="AF169" s="19"/>
      <c r="AG169" s="19"/>
      <c r="AH169" s="19"/>
      <c r="AI169" s="19"/>
      <c r="AJ169" s="19"/>
      <c r="AK169" s="38">
        <v>2.3333333333333335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>
        <v>0</v>
      </c>
      <c r="O170" s="19"/>
      <c r="P170" s="19"/>
      <c r="Q170" s="19"/>
      <c r="R170" s="19"/>
      <c r="S170" s="19"/>
      <c r="T170" s="19"/>
      <c r="U170" s="19"/>
      <c r="V170" s="29">
        <v>76.832999999999998</v>
      </c>
      <c r="W170" s="15">
        <f t="shared" si="10"/>
        <v>7</v>
      </c>
      <c r="X170" s="16">
        <f t="shared" si="11"/>
        <v>9.1106685929223122E-2</v>
      </c>
      <c r="Y170" s="14">
        <v>0</v>
      </c>
      <c r="Z170" s="19">
        <v>0</v>
      </c>
      <c r="AA170" s="19">
        <v>0</v>
      </c>
      <c r="AB170" s="19">
        <v>0</v>
      </c>
      <c r="AC170" s="19">
        <v>0</v>
      </c>
      <c r="AD170" s="19"/>
      <c r="AE170" s="19"/>
      <c r="AF170" s="19"/>
      <c r="AG170" s="19"/>
      <c r="AH170" s="19"/>
      <c r="AI170" s="19"/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1</v>
      </c>
      <c r="M171" s="19">
        <v>1</v>
      </c>
      <c r="N171" s="19">
        <v>0</v>
      </c>
      <c r="O171" s="19"/>
      <c r="P171" s="19"/>
      <c r="Q171" s="19"/>
      <c r="R171" s="19"/>
      <c r="S171" s="19"/>
      <c r="T171" s="19"/>
      <c r="U171" s="19"/>
      <c r="V171" s="29">
        <v>63.990000000000009</v>
      </c>
      <c r="W171" s="15">
        <f t="shared" si="10"/>
        <v>4</v>
      </c>
      <c r="X171" s="16">
        <f t="shared" si="11"/>
        <v>6.2509767151117349E-2</v>
      </c>
      <c r="Y171" s="14">
        <v>13</v>
      </c>
      <c r="Z171" s="19">
        <v>4</v>
      </c>
      <c r="AA171" s="19">
        <v>0</v>
      </c>
      <c r="AB171" s="19">
        <v>0</v>
      </c>
      <c r="AC171" s="19">
        <v>0</v>
      </c>
      <c r="AD171" s="19"/>
      <c r="AE171" s="19"/>
      <c r="AF171" s="19"/>
      <c r="AG171" s="19"/>
      <c r="AH171" s="19"/>
      <c r="AI171" s="19"/>
      <c r="AJ171" s="19"/>
      <c r="AK171" s="38">
        <v>5</v>
      </c>
      <c r="AL171" s="15">
        <f t="shared" si="12"/>
        <v>17</v>
      </c>
      <c r="AM171" s="16">
        <f t="shared" si="13"/>
        <v>3.4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>
        <v>0</v>
      </c>
      <c r="O172" s="19"/>
      <c r="P172" s="19"/>
      <c r="Q172" s="19"/>
      <c r="R172" s="19"/>
      <c r="S172" s="19"/>
      <c r="T172" s="19"/>
      <c r="U172" s="19"/>
      <c r="V172" s="29">
        <v>11.594000000000001</v>
      </c>
      <c r="W172" s="15">
        <f t="shared" si="10"/>
        <v>0</v>
      </c>
      <c r="X172" s="16">
        <f t="shared" si="11"/>
        <v>0</v>
      </c>
      <c r="Y172" s="14">
        <v>0</v>
      </c>
      <c r="Z172" s="19">
        <v>0</v>
      </c>
      <c r="AA172" s="19">
        <v>0</v>
      </c>
      <c r="AB172" s="19">
        <v>0</v>
      </c>
      <c r="AC172" s="19">
        <v>0</v>
      </c>
      <c r="AD172" s="19"/>
      <c r="AE172" s="19"/>
      <c r="AF172" s="19"/>
      <c r="AG172" s="19"/>
      <c r="AH172" s="19"/>
      <c r="AI172" s="19"/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>
        <v>0</v>
      </c>
      <c r="O173" s="19"/>
      <c r="P173" s="19"/>
      <c r="Q173" s="19"/>
      <c r="R173" s="19"/>
      <c r="S173" s="19"/>
      <c r="T173" s="19"/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>
        <v>0</v>
      </c>
      <c r="AD173" s="19"/>
      <c r="AE173" s="19"/>
      <c r="AF173" s="19"/>
      <c r="AG173" s="19"/>
      <c r="AH173" s="19"/>
      <c r="AI173" s="19"/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>
        <v>0</v>
      </c>
      <c r="O174" s="19"/>
      <c r="P174" s="19"/>
      <c r="Q174" s="19"/>
      <c r="R174" s="19"/>
      <c r="S174" s="19"/>
      <c r="T174" s="19"/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>
        <v>0</v>
      </c>
      <c r="AC174" s="19">
        <v>0</v>
      </c>
      <c r="AD174" s="19"/>
      <c r="AE174" s="19"/>
      <c r="AF174" s="19"/>
      <c r="AG174" s="19"/>
      <c r="AH174" s="19"/>
      <c r="AI174" s="19"/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>
        <v>0</v>
      </c>
      <c r="O175" s="19"/>
      <c r="P175" s="19"/>
      <c r="Q175" s="19"/>
      <c r="R175" s="19"/>
      <c r="S175" s="19"/>
      <c r="T175" s="19"/>
      <c r="U175" s="19"/>
      <c r="V175" s="29">
        <v>29.207999999999998</v>
      </c>
      <c r="W175" s="15">
        <f t="shared" si="10"/>
        <v>1</v>
      </c>
      <c r="X175" s="16">
        <f t="shared" si="11"/>
        <v>3.4237195288961929E-2</v>
      </c>
      <c r="Y175" s="14">
        <v>0</v>
      </c>
      <c r="Z175" s="19">
        <v>1</v>
      </c>
      <c r="AA175" s="19">
        <v>0</v>
      </c>
      <c r="AB175" s="19">
        <v>0</v>
      </c>
      <c r="AC175" s="19">
        <v>0</v>
      </c>
      <c r="AD175" s="19"/>
      <c r="AE175" s="19"/>
      <c r="AF175" s="19"/>
      <c r="AG175" s="19"/>
      <c r="AH175" s="19"/>
      <c r="AI175" s="19"/>
      <c r="AJ175" s="19"/>
      <c r="AK175" s="38">
        <v>0.66666666666666663</v>
      </c>
      <c r="AL175" s="15">
        <f t="shared" si="12"/>
        <v>1</v>
      </c>
      <c r="AM175" s="16">
        <f t="shared" si="13"/>
        <v>1.5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>
        <v>0</v>
      </c>
      <c r="O176" s="19"/>
      <c r="P176" s="19"/>
      <c r="Q176" s="19"/>
      <c r="R176" s="19"/>
      <c r="S176" s="19"/>
      <c r="T176" s="19"/>
      <c r="U176" s="19"/>
      <c r="V176" s="29">
        <v>162.762</v>
      </c>
      <c r="W176" s="15">
        <f t="shared" si="10"/>
        <v>10</v>
      </c>
      <c r="X176" s="16">
        <f t="shared" si="11"/>
        <v>6.1439402317494257E-2</v>
      </c>
      <c r="Y176" s="14">
        <v>5</v>
      </c>
      <c r="Z176" s="19">
        <v>4</v>
      </c>
      <c r="AA176" s="19">
        <v>3</v>
      </c>
      <c r="AB176" s="19">
        <v>5</v>
      </c>
      <c r="AC176" s="19">
        <v>0</v>
      </c>
      <c r="AD176" s="19"/>
      <c r="AE176" s="19"/>
      <c r="AF176" s="19"/>
      <c r="AG176" s="19"/>
      <c r="AH176" s="19"/>
      <c r="AI176" s="19"/>
      <c r="AJ176" s="19"/>
      <c r="AK176" s="38">
        <v>5.333333333333333</v>
      </c>
      <c r="AL176" s="15">
        <f t="shared" si="12"/>
        <v>17</v>
      </c>
      <c r="AM176" s="16">
        <f t="shared" si="13"/>
        <v>3.1875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>
        <v>0</v>
      </c>
      <c r="O177" s="19"/>
      <c r="P177" s="19"/>
      <c r="Q177" s="19"/>
      <c r="R177" s="19"/>
      <c r="S177" s="19"/>
      <c r="T177" s="19"/>
      <c r="U177" s="19"/>
      <c r="V177" s="29">
        <v>28.762</v>
      </c>
      <c r="W177" s="15">
        <f t="shared" si="10"/>
        <v>3</v>
      </c>
      <c r="X177" s="16">
        <f t="shared" si="11"/>
        <v>0.10430429038314443</v>
      </c>
      <c r="Y177" s="14">
        <v>0</v>
      </c>
      <c r="Z177" s="19">
        <v>0</v>
      </c>
      <c r="AA177" s="19">
        <v>0</v>
      </c>
      <c r="AB177" s="19">
        <v>0</v>
      </c>
      <c r="AC177" s="19">
        <v>0</v>
      </c>
      <c r="AD177" s="19"/>
      <c r="AE177" s="19"/>
      <c r="AF177" s="19"/>
      <c r="AG177" s="19"/>
      <c r="AH177" s="19"/>
      <c r="AI177" s="19"/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>
        <v>0</v>
      </c>
      <c r="O178" s="19"/>
      <c r="P178" s="19"/>
      <c r="Q178" s="19"/>
      <c r="R178" s="19"/>
      <c r="S178" s="19"/>
      <c r="T178" s="19"/>
      <c r="U178" s="19"/>
      <c r="V178" s="29">
        <v>25.046000000000003</v>
      </c>
      <c r="W178" s="15">
        <f t="shared" si="10"/>
        <v>0</v>
      </c>
      <c r="X178" s="16">
        <f t="shared" si="11"/>
        <v>0</v>
      </c>
      <c r="Y178" s="14">
        <v>0</v>
      </c>
      <c r="Z178" s="19">
        <v>0</v>
      </c>
      <c r="AA178" s="19">
        <v>0</v>
      </c>
      <c r="AB178" s="19">
        <v>0</v>
      </c>
      <c r="AC178" s="19">
        <v>0</v>
      </c>
      <c r="AD178" s="19"/>
      <c r="AE178" s="19"/>
      <c r="AF178" s="19"/>
      <c r="AG178" s="19"/>
      <c r="AH178" s="19"/>
      <c r="AI178" s="19"/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>
        <v>0</v>
      </c>
      <c r="O179" s="19"/>
      <c r="P179" s="19"/>
      <c r="Q179" s="19"/>
      <c r="R179" s="19"/>
      <c r="S179" s="19"/>
      <c r="T179" s="19"/>
      <c r="U179" s="19"/>
      <c r="V179" s="29">
        <v>23.188000000000002</v>
      </c>
      <c r="W179" s="15">
        <f t="shared" si="10"/>
        <v>0</v>
      </c>
      <c r="X179" s="16">
        <f t="shared" si="11"/>
        <v>0</v>
      </c>
      <c r="Y179" s="14">
        <v>0</v>
      </c>
      <c r="Z179" s="19">
        <v>0</v>
      </c>
      <c r="AA179" s="19">
        <v>0</v>
      </c>
      <c r="AB179" s="19">
        <v>0</v>
      </c>
      <c r="AC179" s="19">
        <v>0</v>
      </c>
      <c r="AD179" s="19"/>
      <c r="AE179" s="19"/>
      <c r="AF179" s="19"/>
      <c r="AG179" s="19"/>
      <c r="AH179" s="19"/>
      <c r="AI179" s="19"/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>
        <v>0</v>
      </c>
      <c r="O180" s="19"/>
      <c r="P180" s="19"/>
      <c r="Q180" s="19"/>
      <c r="R180" s="19"/>
      <c r="S180" s="19"/>
      <c r="T180" s="19"/>
      <c r="U180" s="19"/>
      <c r="V180" s="29">
        <v>32.923999999999999</v>
      </c>
      <c r="W180" s="15">
        <f t="shared" si="10"/>
        <v>1</v>
      </c>
      <c r="X180" s="16">
        <f t="shared" si="11"/>
        <v>3.0372980196816911E-2</v>
      </c>
      <c r="Y180" s="14">
        <v>0</v>
      </c>
      <c r="Z180" s="19">
        <v>0</v>
      </c>
      <c r="AA180" s="19">
        <v>0</v>
      </c>
      <c r="AB180" s="19">
        <v>0</v>
      </c>
      <c r="AC180" s="19">
        <v>0</v>
      </c>
      <c r="AD180" s="19"/>
      <c r="AE180" s="19"/>
      <c r="AF180" s="19"/>
      <c r="AG180" s="19"/>
      <c r="AH180" s="19"/>
      <c r="AI180" s="19"/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>
        <v>0</v>
      </c>
      <c r="O181" s="19"/>
      <c r="P181" s="19"/>
      <c r="Q181" s="19"/>
      <c r="R181" s="19"/>
      <c r="S181" s="19"/>
      <c r="T181" s="19"/>
      <c r="U181" s="19"/>
      <c r="V181" s="29">
        <v>37.086000000000006</v>
      </c>
      <c r="W181" s="15">
        <f t="shared" si="10"/>
        <v>6</v>
      </c>
      <c r="X181" s="16">
        <f t="shared" si="11"/>
        <v>0.16178611875101115</v>
      </c>
      <c r="Y181" s="14">
        <v>0</v>
      </c>
      <c r="Z181" s="19">
        <v>0</v>
      </c>
      <c r="AA181" s="19">
        <v>0</v>
      </c>
      <c r="AB181" s="19">
        <v>0</v>
      </c>
      <c r="AC181" s="19">
        <v>0</v>
      </c>
      <c r="AD181" s="19"/>
      <c r="AE181" s="19"/>
      <c r="AF181" s="19"/>
      <c r="AG181" s="19"/>
      <c r="AH181" s="19"/>
      <c r="AI181" s="19"/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6</v>
      </c>
      <c r="M182" s="19">
        <v>1</v>
      </c>
      <c r="N182" s="19">
        <v>0</v>
      </c>
      <c r="O182" s="19"/>
      <c r="P182" s="19"/>
      <c r="Q182" s="19"/>
      <c r="R182" s="19"/>
      <c r="S182" s="19"/>
      <c r="T182" s="19"/>
      <c r="U182" s="19"/>
      <c r="V182" s="29">
        <v>108.50800000000001</v>
      </c>
      <c r="W182" s="15">
        <f t="shared" si="10"/>
        <v>35</v>
      </c>
      <c r="X182" s="16">
        <f t="shared" si="11"/>
        <v>0.32255686216684482</v>
      </c>
      <c r="Y182" s="14">
        <v>1</v>
      </c>
      <c r="Z182" s="19">
        <v>0</v>
      </c>
      <c r="AA182" s="19">
        <v>1</v>
      </c>
      <c r="AB182" s="19">
        <v>0</v>
      </c>
      <c r="AC182" s="19">
        <v>0</v>
      </c>
      <c r="AD182" s="19"/>
      <c r="AE182" s="19"/>
      <c r="AF182" s="19"/>
      <c r="AG182" s="19"/>
      <c r="AH182" s="19"/>
      <c r="AI182" s="19"/>
      <c r="AJ182" s="19"/>
      <c r="AK182" s="38">
        <v>4.333333333333333</v>
      </c>
      <c r="AL182" s="15">
        <f t="shared" si="12"/>
        <v>2</v>
      </c>
      <c r="AM182" s="16">
        <f t="shared" si="13"/>
        <v>0.46153846153846156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2</v>
      </c>
      <c r="N183" s="19">
        <v>0</v>
      </c>
      <c r="O183" s="19"/>
      <c r="P183" s="19"/>
      <c r="Q183" s="19"/>
      <c r="R183" s="19"/>
      <c r="S183" s="19"/>
      <c r="T183" s="19"/>
      <c r="U183" s="19"/>
      <c r="V183" s="29">
        <v>21.33</v>
      </c>
      <c r="W183" s="15">
        <f t="shared" si="10"/>
        <v>3</v>
      </c>
      <c r="X183" s="16">
        <f t="shared" si="11"/>
        <v>0.14064697609001409</v>
      </c>
      <c r="Y183" s="14">
        <v>0</v>
      </c>
      <c r="Z183" s="19">
        <v>0</v>
      </c>
      <c r="AA183" s="19">
        <v>0</v>
      </c>
      <c r="AB183" s="19">
        <v>0</v>
      </c>
      <c r="AC183" s="19">
        <v>0</v>
      </c>
      <c r="AD183" s="19"/>
      <c r="AE183" s="19"/>
      <c r="AF183" s="19"/>
      <c r="AG183" s="19"/>
      <c r="AH183" s="19"/>
      <c r="AI183" s="19"/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>
        <v>0</v>
      </c>
      <c r="O184" s="19"/>
      <c r="P184" s="19"/>
      <c r="Q184" s="19"/>
      <c r="R184" s="19"/>
      <c r="S184" s="19"/>
      <c r="T184" s="19"/>
      <c r="U184" s="19"/>
      <c r="V184" s="29">
        <v>32.923999999999999</v>
      </c>
      <c r="W184" s="15">
        <f t="shared" si="10"/>
        <v>3</v>
      </c>
      <c r="X184" s="16">
        <f t="shared" si="11"/>
        <v>9.1118940590450739E-2</v>
      </c>
      <c r="Y184" s="14">
        <v>0</v>
      </c>
      <c r="Z184" s="19">
        <v>0</v>
      </c>
      <c r="AA184" s="19">
        <v>0</v>
      </c>
      <c r="AB184" s="19">
        <v>0</v>
      </c>
      <c r="AC184" s="19">
        <v>0</v>
      </c>
      <c r="AD184" s="19"/>
      <c r="AE184" s="19"/>
      <c r="AF184" s="19"/>
      <c r="AG184" s="19"/>
      <c r="AH184" s="19"/>
      <c r="AI184" s="19"/>
      <c r="AJ184" s="19"/>
      <c r="AK184" s="3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29</v>
      </c>
      <c r="N185" s="19">
        <v>0</v>
      </c>
      <c r="O185" s="19"/>
      <c r="P185" s="19"/>
      <c r="Q185" s="19"/>
      <c r="R185" s="19"/>
      <c r="S185" s="19"/>
      <c r="T185" s="19"/>
      <c r="U185" s="19"/>
      <c r="V185" s="29">
        <v>301.72700000000003</v>
      </c>
      <c r="W185" s="15">
        <f t="shared" si="10"/>
        <v>242</v>
      </c>
      <c r="X185" s="16">
        <f t="shared" si="11"/>
        <v>0.80204953484441222</v>
      </c>
      <c r="Y185" s="14">
        <v>0</v>
      </c>
      <c r="Z185" s="19">
        <v>0</v>
      </c>
      <c r="AA185" s="19">
        <v>0</v>
      </c>
      <c r="AB185" s="19">
        <v>0</v>
      </c>
      <c r="AC185" s="19">
        <v>0</v>
      </c>
      <c r="AD185" s="19"/>
      <c r="AE185" s="19"/>
      <c r="AF185" s="19"/>
      <c r="AG185" s="19"/>
      <c r="AH185" s="19"/>
      <c r="AI185" s="19"/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3</v>
      </c>
      <c r="N186" s="19">
        <v>0</v>
      </c>
      <c r="O186" s="19"/>
      <c r="P186" s="19"/>
      <c r="Q186" s="19"/>
      <c r="R186" s="19"/>
      <c r="S186" s="19"/>
      <c r="T186" s="19"/>
      <c r="U186" s="19"/>
      <c r="V186" s="29">
        <v>75.584000000000003</v>
      </c>
      <c r="W186" s="15">
        <f t="shared" si="10"/>
        <v>21</v>
      </c>
      <c r="X186" s="16">
        <f t="shared" si="11"/>
        <v>0.27783657917019472</v>
      </c>
      <c r="Y186" s="14">
        <v>0</v>
      </c>
      <c r="Z186" s="19">
        <v>0</v>
      </c>
      <c r="AA186" s="19">
        <v>0</v>
      </c>
      <c r="AB186" s="19">
        <v>0</v>
      </c>
      <c r="AC186" s="19">
        <v>0</v>
      </c>
      <c r="AD186" s="19"/>
      <c r="AE186" s="19"/>
      <c r="AF186" s="19"/>
      <c r="AG186" s="19"/>
      <c r="AH186" s="19"/>
      <c r="AI186" s="19"/>
      <c r="AJ186" s="19"/>
      <c r="AK186" s="38">
        <v>3.3333333333333335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3</v>
      </c>
      <c r="M187" s="19">
        <v>0</v>
      </c>
      <c r="N187" s="19">
        <v>0</v>
      </c>
      <c r="O187" s="19"/>
      <c r="P187" s="19"/>
      <c r="Q187" s="19"/>
      <c r="R187" s="19"/>
      <c r="S187" s="19"/>
      <c r="T187" s="19"/>
      <c r="U187" s="19"/>
      <c r="V187" s="29">
        <v>149.31</v>
      </c>
      <c r="W187" s="15">
        <f t="shared" si="10"/>
        <v>33</v>
      </c>
      <c r="X187" s="16">
        <f t="shared" si="11"/>
        <v>0.22101667671287925</v>
      </c>
      <c r="Y187" s="14">
        <v>0</v>
      </c>
      <c r="Z187" s="19">
        <v>0</v>
      </c>
      <c r="AA187" s="19">
        <v>0</v>
      </c>
      <c r="AB187" s="19">
        <v>0</v>
      </c>
      <c r="AC187" s="19">
        <v>0</v>
      </c>
      <c r="AD187" s="19"/>
      <c r="AE187" s="19"/>
      <c r="AF187" s="19"/>
      <c r="AG187" s="19"/>
      <c r="AH187" s="19"/>
      <c r="AI187" s="19"/>
      <c r="AJ187" s="19"/>
      <c r="AK187" s="38">
        <v>6.333333333333333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>
        <v>0</v>
      </c>
      <c r="O188" s="19"/>
      <c r="P188" s="19"/>
      <c r="Q188" s="19"/>
      <c r="R188" s="19"/>
      <c r="S188" s="19"/>
      <c r="T188" s="19"/>
      <c r="U188" s="19"/>
      <c r="V188" s="29">
        <v>29.207999999999998</v>
      </c>
      <c r="W188" s="15">
        <f t="shared" si="10"/>
        <v>1</v>
      </c>
      <c r="X188" s="16">
        <f t="shared" si="11"/>
        <v>3.4237195288961929E-2</v>
      </c>
      <c r="Y188" s="14">
        <v>0</v>
      </c>
      <c r="Z188" s="19">
        <v>0</v>
      </c>
      <c r="AA188" s="19">
        <v>0</v>
      </c>
      <c r="AB188" s="19">
        <v>0</v>
      </c>
      <c r="AC188" s="19">
        <v>0</v>
      </c>
      <c r="AD188" s="19"/>
      <c r="AE188" s="19"/>
      <c r="AF188" s="19"/>
      <c r="AG188" s="19"/>
      <c r="AH188" s="19"/>
      <c r="AI188" s="19"/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0</v>
      </c>
      <c r="N189" s="19">
        <v>0</v>
      </c>
      <c r="O189" s="19"/>
      <c r="P189" s="19"/>
      <c r="Q189" s="19"/>
      <c r="R189" s="19"/>
      <c r="S189" s="19"/>
      <c r="T189" s="19"/>
      <c r="U189" s="19"/>
      <c r="V189" s="29">
        <v>52.395999999999994</v>
      </c>
      <c r="W189" s="15">
        <f t="shared" si="10"/>
        <v>0</v>
      </c>
      <c r="X189" s="16">
        <f t="shared" si="11"/>
        <v>0</v>
      </c>
      <c r="Y189" s="14">
        <v>0</v>
      </c>
      <c r="Z189" s="19">
        <v>0</v>
      </c>
      <c r="AA189" s="19">
        <v>0</v>
      </c>
      <c r="AB189" s="19">
        <v>0</v>
      </c>
      <c r="AC189" s="19">
        <v>0</v>
      </c>
      <c r="AD189" s="19"/>
      <c r="AE189" s="19"/>
      <c r="AF189" s="19"/>
      <c r="AG189" s="19"/>
      <c r="AH189" s="19"/>
      <c r="AI189" s="19"/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>
        <v>0</v>
      </c>
      <c r="O190" s="19"/>
      <c r="P190" s="19"/>
      <c r="Q190" s="19"/>
      <c r="R190" s="19"/>
      <c r="S190" s="19"/>
      <c r="T190" s="19"/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>
        <v>0</v>
      </c>
      <c r="AD190" s="19"/>
      <c r="AE190" s="19"/>
      <c r="AF190" s="19"/>
      <c r="AG190" s="19"/>
      <c r="AH190" s="19"/>
      <c r="AI190" s="19"/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1</v>
      </c>
      <c r="N191" s="19">
        <v>0</v>
      </c>
      <c r="O191" s="19"/>
      <c r="P191" s="19"/>
      <c r="Q191" s="19"/>
      <c r="R191" s="19"/>
      <c r="S191" s="19"/>
      <c r="T191" s="19"/>
      <c r="U191" s="19"/>
      <c r="V191" s="29">
        <v>124.264</v>
      </c>
      <c r="W191" s="15">
        <f t="shared" si="10"/>
        <v>44</v>
      </c>
      <c r="X191" s="16">
        <f t="shared" si="11"/>
        <v>0.35408485160625763</v>
      </c>
      <c r="Y191" s="14">
        <v>0</v>
      </c>
      <c r="Z191" s="19">
        <v>1</v>
      </c>
      <c r="AA191" s="19">
        <v>0</v>
      </c>
      <c r="AB191" s="19">
        <v>0</v>
      </c>
      <c r="AC191" s="19">
        <v>0</v>
      </c>
      <c r="AD191" s="19"/>
      <c r="AE191" s="19"/>
      <c r="AF191" s="19"/>
      <c r="AG191" s="19"/>
      <c r="AH191" s="19"/>
      <c r="AI191" s="19"/>
      <c r="AJ191" s="19"/>
      <c r="AK191" s="38">
        <v>15.333333333333334</v>
      </c>
      <c r="AL191" s="15">
        <f t="shared" si="12"/>
        <v>1</v>
      </c>
      <c r="AM191" s="16">
        <f t="shared" si="13"/>
        <v>6.5217391304347824E-2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1</v>
      </c>
      <c r="N192" s="19">
        <v>0</v>
      </c>
      <c r="O192" s="19"/>
      <c r="P192" s="19"/>
      <c r="Q192" s="19"/>
      <c r="R192" s="19"/>
      <c r="S192" s="19"/>
      <c r="T192" s="19"/>
      <c r="U192" s="19"/>
      <c r="V192" s="29">
        <v>44.518000000000001</v>
      </c>
      <c r="W192" s="15">
        <f t="shared" si="10"/>
        <v>2</v>
      </c>
      <c r="X192" s="16">
        <f t="shared" si="11"/>
        <v>4.4925648052473156E-2</v>
      </c>
      <c r="Y192" s="14">
        <v>0</v>
      </c>
      <c r="Z192" s="19">
        <v>0</v>
      </c>
      <c r="AA192" s="19">
        <v>0</v>
      </c>
      <c r="AB192" s="19">
        <v>0</v>
      </c>
      <c r="AC192" s="19">
        <v>0</v>
      </c>
      <c r="AD192" s="19"/>
      <c r="AE192" s="19"/>
      <c r="AF192" s="19"/>
      <c r="AG192" s="19"/>
      <c r="AH192" s="19"/>
      <c r="AI192" s="19"/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10</v>
      </c>
      <c r="N193" s="19">
        <v>0</v>
      </c>
      <c r="O193" s="19"/>
      <c r="P193" s="19"/>
      <c r="Q193" s="19"/>
      <c r="R193" s="19"/>
      <c r="S193" s="19"/>
      <c r="T193" s="19"/>
      <c r="U193" s="19"/>
      <c r="V193" s="29">
        <v>184.62799999999999</v>
      </c>
      <c r="W193" s="15">
        <f t="shared" si="10"/>
        <v>84</v>
      </c>
      <c r="X193" s="16">
        <f t="shared" si="11"/>
        <v>0.45496891045778542</v>
      </c>
      <c r="Y193" s="14">
        <v>0</v>
      </c>
      <c r="Z193" s="19">
        <v>0</v>
      </c>
      <c r="AA193" s="19">
        <v>0</v>
      </c>
      <c r="AB193" s="19">
        <v>2</v>
      </c>
      <c r="AC193" s="19">
        <v>0</v>
      </c>
      <c r="AD193" s="19"/>
      <c r="AE193" s="19"/>
      <c r="AF193" s="19"/>
      <c r="AG193" s="19"/>
      <c r="AH193" s="19"/>
      <c r="AI193" s="19"/>
      <c r="AJ193" s="19"/>
      <c r="AK193" s="38">
        <v>20.333333333333332</v>
      </c>
      <c r="AL193" s="15">
        <f t="shared" si="12"/>
        <v>2</v>
      </c>
      <c r="AM193" s="16">
        <f t="shared" si="13"/>
        <v>9.836065573770493E-2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>
        <v>0</v>
      </c>
      <c r="O194" s="19"/>
      <c r="P194" s="19"/>
      <c r="Q194" s="19"/>
      <c r="R194" s="19"/>
      <c r="S194" s="19"/>
      <c r="T194" s="19"/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>
        <v>0</v>
      </c>
      <c r="AD194" s="19"/>
      <c r="AE194" s="19"/>
      <c r="AF194" s="19"/>
      <c r="AG194" s="19"/>
      <c r="AH194" s="19"/>
      <c r="AI194" s="19"/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0</v>
      </c>
      <c r="N195" s="19">
        <v>0</v>
      </c>
      <c r="O195" s="19"/>
      <c r="P195" s="19"/>
      <c r="Q195" s="19"/>
      <c r="R195" s="19"/>
      <c r="S195" s="19"/>
      <c r="T195" s="19"/>
      <c r="U195" s="19"/>
      <c r="V195" s="29">
        <v>23.188000000000002</v>
      </c>
      <c r="W195" s="15">
        <f t="shared" si="10"/>
        <v>1</v>
      </c>
      <c r="X195" s="16">
        <f t="shared" si="11"/>
        <v>4.3125754700707258E-2</v>
      </c>
      <c r="Y195" s="14">
        <v>0</v>
      </c>
      <c r="Z195" s="19">
        <v>0</v>
      </c>
      <c r="AA195" s="19">
        <v>0</v>
      </c>
      <c r="AB195" s="19">
        <v>0</v>
      </c>
      <c r="AC195" s="19">
        <v>0</v>
      </c>
      <c r="AD195" s="19"/>
      <c r="AE195" s="19"/>
      <c r="AF195" s="19"/>
      <c r="AG195" s="19"/>
      <c r="AH195" s="19"/>
      <c r="AI195" s="19"/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1</v>
      </c>
      <c r="N196" s="19">
        <v>0</v>
      </c>
      <c r="O196" s="19"/>
      <c r="P196" s="19"/>
      <c r="Q196" s="19"/>
      <c r="R196" s="19"/>
      <c r="S196" s="19"/>
      <c r="T196" s="19"/>
      <c r="U196" s="19"/>
      <c r="V196" s="29">
        <v>43.38</v>
      </c>
      <c r="W196" s="15">
        <f t="shared" si="10"/>
        <v>14</v>
      </c>
      <c r="X196" s="16">
        <f t="shared" si="11"/>
        <v>0.32272936837252186</v>
      </c>
      <c r="Y196" s="14">
        <v>0</v>
      </c>
      <c r="Z196" s="19">
        <v>0</v>
      </c>
      <c r="AA196" s="19">
        <v>0</v>
      </c>
      <c r="AB196" s="19">
        <v>0</v>
      </c>
      <c r="AC196" s="19">
        <v>0</v>
      </c>
      <c r="AD196" s="19"/>
      <c r="AE196" s="19"/>
      <c r="AF196" s="19"/>
      <c r="AG196" s="19"/>
      <c r="AH196" s="19"/>
      <c r="AI196" s="19"/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>
        <v>0</v>
      </c>
      <c r="O197" s="19"/>
      <c r="P197" s="19"/>
      <c r="Q197" s="19"/>
      <c r="R197" s="19"/>
      <c r="S197" s="19"/>
      <c r="T197" s="19"/>
      <c r="U197" s="19"/>
      <c r="V197" s="29">
        <v>40.802</v>
      </c>
      <c r="W197" s="15">
        <f t="shared" si="10"/>
        <v>0</v>
      </c>
      <c r="X197" s="16">
        <f t="shared" si="11"/>
        <v>0</v>
      </c>
      <c r="Y197" s="14">
        <v>0</v>
      </c>
      <c r="Z197" s="19">
        <v>0</v>
      </c>
      <c r="AA197" s="19">
        <v>0</v>
      </c>
      <c r="AB197" s="19">
        <v>0</v>
      </c>
      <c r="AC197" s="19">
        <v>0</v>
      </c>
      <c r="AD197" s="19"/>
      <c r="AE197" s="19"/>
      <c r="AF197" s="19"/>
      <c r="AG197" s="19"/>
      <c r="AH197" s="19"/>
      <c r="AI197" s="19"/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>
        <v>0</v>
      </c>
      <c r="O198" s="19"/>
      <c r="P198" s="19"/>
      <c r="Q198" s="19"/>
      <c r="R198" s="19"/>
      <c r="S198" s="19"/>
      <c r="T198" s="19"/>
      <c r="U198" s="19"/>
      <c r="V198" s="29">
        <v>38.042000000000002</v>
      </c>
      <c r="W198" s="15">
        <f t="shared" ref="W198:W261" si="14">SUM(J198:U198)</f>
        <v>2</v>
      </c>
      <c r="X198" s="16">
        <f t="shared" ref="X198:X261" si="15">IFERROR(W198/V198,0)</f>
        <v>5.2573471426318276E-2</v>
      </c>
      <c r="Y198" s="14">
        <v>0</v>
      </c>
      <c r="Z198" s="19">
        <v>0</v>
      </c>
      <c r="AA198" s="19">
        <v>0</v>
      </c>
      <c r="AB198" s="19">
        <v>0</v>
      </c>
      <c r="AC198" s="19">
        <v>0</v>
      </c>
      <c r="AD198" s="19"/>
      <c r="AE198" s="19"/>
      <c r="AF198" s="19"/>
      <c r="AG198" s="19"/>
      <c r="AH198" s="19"/>
      <c r="AI198" s="19"/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>
        <v>0</v>
      </c>
      <c r="O199" s="19"/>
      <c r="P199" s="19"/>
      <c r="Q199" s="19"/>
      <c r="R199" s="19"/>
      <c r="S199" s="19"/>
      <c r="T199" s="19"/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>
        <v>0</v>
      </c>
      <c r="AD199" s="19"/>
      <c r="AE199" s="19"/>
      <c r="AF199" s="19"/>
      <c r="AG199" s="19"/>
      <c r="AH199" s="19"/>
      <c r="AI199" s="19"/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>
        <v>0</v>
      </c>
      <c r="O200" s="19"/>
      <c r="P200" s="19"/>
      <c r="Q200" s="19"/>
      <c r="R200" s="19"/>
      <c r="S200" s="19"/>
      <c r="T200" s="19"/>
      <c r="U200" s="19"/>
      <c r="V200" s="29">
        <v>23.188000000000002</v>
      </c>
      <c r="W200" s="15">
        <f t="shared" si="14"/>
        <v>1</v>
      </c>
      <c r="X200" s="16">
        <f t="shared" si="15"/>
        <v>4.3125754700707258E-2</v>
      </c>
      <c r="Y200" s="14">
        <v>0</v>
      </c>
      <c r="Z200" s="19">
        <v>0</v>
      </c>
      <c r="AA200" s="19">
        <v>0</v>
      </c>
      <c r="AB200" s="19">
        <v>0</v>
      </c>
      <c r="AC200" s="19">
        <v>0</v>
      </c>
      <c r="AD200" s="19"/>
      <c r="AE200" s="19"/>
      <c r="AF200" s="19"/>
      <c r="AG200" s="19"/>
      <c r="AH200" s="19"/>
      <c r="AI200" s="19"/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1</v>
      </c>
      <c r="N201" s="19">
        <v>0</v>
      </c>
      <c r="O201" s="19"/>
      <c r="P201" s="19"/>
      <c r="Q201" s="19"/>
      <c r="R201" s="19"/>
      <c r="S201" s="19"/>
      <c r="T201" s="19"/>
      <c r="U201" s="19"/>
      <c r="V201" s="29">
        <v>26.904</v>
      </c>
      <c r="W201" s="15">
        <f t="shared" si="14"/>
        <v>17</v>
      </c>
      <c r="X201" s="16">
        <f t="shared" si="15"/>
        <v>0.63187630092179603</v>
      </c>
      <c r="Y201" s="14">
        <v>0</v>
      </c>
      <c r="Z201" s="19">
        <v>0</v>
      </c>
      <c r="AA201" s="19">
        <v>0</v>
      </c>
      <c r="AB201" s="19">
        <v>2</v>
      </c>
      <c r="AC201" s="19">
        <v>0</v>
      </c>
      <c r="AD201" s="19"/>
      <c r="AE201" s="19"/>
      <c r="AF201" s="19"/>
      <c r="AG201" s="19"/>
      <c r="AH201" s="19"/>
      <c r="AI201" s="19"/>
      <c r="AJ201" s="19"/>
      <c r="AK201" s="38">
        <v>0</v>
      </c>
      <c r="AL201" s="15">
        <f t="shared" si="16"/>
        <v>2</v>
      </c>
      <c r="AM201" s="16">
        <f t="shared" si="17"/>
        <v>0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1</v>
      </c>
      <c r="N202" s="19">
        <v>0</v>
      </c>
      <c r="O202" s="19"/>
      <c r="P202" s="19"/>
      <c r="Q202" s="19"/>
      <c r="R202" s="19"/>
      <c r="S202" s="19"/>
      <c r="T202" s="19"/>
      <c r="U202" s="19"/>
      <c r="V202" s="29">
        <v>54.254000000000005</v>
      </c>
      <c r="W202" s="15">
        <f t="shared" si="14"/>
        <v>34</v>
      </c>
      <c r="X202" s="16">
        <f t="shared" si="15"/>
        <v>0.62668190363844134</v>
      </c>
      <c r="Y202" s="14">
        <v>2</v>
      </c>
      <c r="Z202" s="19">
        <v>2</v>
      </c>
      <c r="AA202" s="19">
        <v>0</v>
      </c>
      <c r="AB202" s="19">
        <v>0</v>
      </c>
      <c r="AC202" s="19">
        <v>0</v>
      </c>
      <c r="AD202" s="19"/>
      <c r="AE202" s="19"/>
      <c r="AF202" s="19"/>
      <c r="AG202" s="19"/>
      <c r="AH202" s="19"/>
      <c r="AI202" s="19"/>
      <c r="AJ202" s="19"/>
      <c r="AK202" s="38">
        <v>3.3333333333333335</v>
      </c>
      <c r="AL202" s="15">
        <f t="shared" si="16"/>
        <v>4</v>
      </c>
      <c r="AM202" s="16">
        <f t="shared" si="17"/>
        <v>1.2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>
        <v>0</v>
      </c>
      <c r="O203" s="19"/>
      <c r="P203" s="19"/>
      <c r="Q203" s="19"/>
      <c r="R203" s="19"/>
      <c r="S203" s="19"/>
      <c r="T203" s="19"/>
      <c r="U203" s="19"/>
      <c r="V203" s="29">
        <v>17.167999999999999</v>
      </c>
      <c r="W203" s="15">
        <f t="shared" si="14"/>
        <v>0</v>
      </c>
      <c r="X203" s="16">
        <f t="shared" si="15"/>
        <v>0</v>
      </c>
      <c r="Y203" s="14">
        <v>0</v>
      </c>
      <c r="Z203" s="19">
        <v>0</v>
      </c>
      <c r="AA203" s="19">
        <v>0</v>
      </c>
      <c r="AB203" s="19">
        <v>0</v>
      </c>
      <c r="AC203" s="19">
        <v>0</v>
      </c>
      <c r="AD203" s="19"/>
      <c r="AE203" s="19"/>
      <c r="AF203" s="19"/>
      <c r="AG203" s="19"/>
      <c r="AH203" s="19"/>
      <c r="AI203" s="19"/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>
        <v>0</v>
      </c>
      <c r="O204" s="19"/>
      <c r="P204" s="19"/>
      <c r="Q204" s="19"/>
      <c r="R204" s="19"/>
      <c r="S204" s="19"/>
      <c r="T204" s="19"/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>
        <v>0</v>
      </c>
      <c r="AD204" s="19"/>
      <c r="AE204" s="19"/>
      <c r="AF204" s="19"/>
      <c r="AG204" s="19"/>
      <c r="AH204" s="19"/>
      <c r="AI204" s="19"/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>
        <v>0</v>
      </c>
      <c r="O205" s="19"/>
      <c r="P205" s="19"/>
      <c r="Q205" s="19"/>
      <c r="R205" s="19"/>
      <c r="S205" s="19"/>
      <c r="T205" s="19"/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>
        <v>0</v>
      </c>
      <c r="AD205" s="19"/>
      <c r="AE205" s="19"/>
      <c r="AF205" s="19"/>
      <c r="AG205" s="19"/>
      <c r="AH205" s="19"/>
      <c r="AI205" s="19"/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1</v>
      </c>
      <c r="N206" s="19">
        <v>0</v>
      </c>
      <c r="O206" s="19"/>
      <c r="P206" s="19"/>
      <c r="Q206" s="19"/>
      <c r="R206" s="19"/>
      <c r="S206" s="19"/>
      <c r="T206" s="19"/>
      <c r="U206" s="19"/>
      <c r="V206" s="29">
        <v>28.218</v>
      </c>
      <c r="W206" s="15">
        <f t="shared" si="14"/>
        <v>3</v>
      </c>
      <c r="X206" s="16">
        <f t="shared" si="15"/>
        <v>0.106315118009781</v>
      </c>
      <c r="Y206" s="14">
        <v>0</v>
      </c>
      <c r="Z206" s="19">
        <v>0</v>
      </c>
      <c r="AA206" s="19">
        <v>0</v>
      </c>
      <c r="AB206" s="19">
        <v>0</v>
      </c>
      <c r="AC206" s="19">
        <v>0</v>
      </c>
      <c r="AD206" s="19"/>
      <c r="AE206" s="19"/>
      <c r="AF206" s="19"/>
      <c r="AG206" s="19"/>
      <c r="AH206" s="19"/>
      <c r="AI206" s="19"/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>
        <v>0</v>
      </c>
      <c r="O207" s="19"/>
      <c r="P207" s="19"/>
      <c r="Q207" s="19"/>
      <c r="R207" s="19"/>
      <c r="S207" s="19"/>
      <c r="T207" s="19"/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>
        <v>0</v>
      </c>
      <c r="AD207" s="19"/>
      <c r="AE207" s="19"/>
      <c r="AF207" s="19"/>
      <c r="AG207" s="19"/>
      <c r="AH207" s="19"/>
      <c r="AI207" s="19"/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18</v>
      </c>
      <c r="K208" s="19">
        <v>5</v>
      </c>
      <c r="L208" s="19">
        <v>8</v>
      </c>
      <c r="M208" s="19">
        <v>1</v>
      </c>
      <c r="N208" s="19">
        <v>0</v>
      </c>
      <c r="O208" s="19"/>
      <c r="P208" s="19"/>
      <c r="Q208" s="19"/>
      <c r="R208" s="19"/>
      <c r="S208" s="19"/>
      <c r="T208" s="19"/>
      <c r="U208" s="19"/>
      <c r="V208" s="29">
        <v>71.968999999999994</v>
      </c>
      <c r="W208" s="15">
        <f t="shared" si="14"/>
        <v>32</v>
      </c>
      <c r="X208" s="16">
        <f t="shared" si="15"/>
        <v>0.44463588489488531</v>
      </c>
      <c r="Y208" s="14">
        <v>2</v>
      </c>
      <c r="Z208" s="19">
        <v>0</v>
      </c>
      <c r="AA208" s="19">
        <v>1</v>
      </c>
      <c r="AB208" s="19">
        <v>1</v>
      </c>
      <c r="AC208" s="19">
        <v>0</v>
      </c>
      <c r="AD208" s="19"/>
      <c r="AE208" s="19"/>
      <c r="AF208" s="19"/>
      <c r="AG208" s="19"/>
      <c r="AH208" s="19"/>
      <c r="AI208" s="19"/>
      <c r="AJ208" s="19"/>
      <c r="AK208" s="38">
        <v>6.333333333333333</v>
      </c>
      <c r="AL208" s="15">
        <f t="shared" si="16"/>
        <v>4</v>
      </c>
      <c r="AM208" s="16">
        <f t="shared" si="17"/>
        <v>0.63157894736842113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7</v>
      </c>
      <c r="N209" s="19">
        <v>0</v>
      </c>
      <c r="O209" s="19"/>
      <c r="P209" s="19"/>
      <c r="Q209" s="19"/>
      <c r="R209" s="19"/>
      <c r="S209" s="19"/>
      <c r="T209" s="19"/>
      <c r="U209" s="19"/>
      <c r="V209" s="29" t="s">
        <v>898</v>
      </c>
      <c r="W209" s="15">
        <f t="shared" si="14"/>
        <v>35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1</v>
      </c>
      <c r="AC209" s="19">
        <v>0</v>
      </c>
      <c r="AD209" s="19"/>
      <c r="AE209" s="19"/>
      <c r="AF209" s="19"/>
      <c r="AG209" s="19"/>
      <c r="AH209" s="19"/>
      <c r="AI209" s="19"/>
      <c r="AJ209" s="19"/>
      <c r="AK209" s="38">
        <v>106.33333333333333</v>
      </c>
      <c r="AL209" s="15">
        <f t="shared" si="16"/>
        <v>5</v>
      </c>
      <c r="AM209" s="16">
        <f t="shared" si="17"/>
        <v>4.7021943573667714E-2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33</v>
      </c>
      <c r="K210" s="19">
        <v>9</v>
      </c>
      <c r="L210" s="19">
        <v>7</v>
      </c>
      <c r="M210" s="19">
        <v>5</v>
      </c>
      <c r="N210" s="19">
        <v>0</v>
      </c>
      <c r="O210" s="19"/>
      <c r="P210" s="19"/>
      <c r="Q210" s="19"/>
      <c r="R210" s="19"/>
      <c r="S210" s="19"/>
      <c r="T210" s="19"/>
      <c r="U210" s="19"/>
      <c r="V210" s="29">
        <v>551.05799999999999</v>
      </c>
      <c r="W210" s="15">
        <f t="shared" si="14"/>
        <v>54</v>
      </c>
      <c r="X210" s="16">
        <f t="shared" si="15"/>
        <v>9.7993314678309726E-2</v>
      </c>
      <c r="Y210" s="14">
        <v>5</v>
      </c>
      <c r="Z210" s="19">
        <v>5</v>
      </c>
      <c r="AA210" s="19">
        <v>4</v>
      </c>
      <c r="AB210" s="19">
        <v>1</v>
      </c>
      <c r="AC210" s="19">
        <v>0</v>
      </c>
      <c r="AD210" s="19"/>
      <c r="AE210" s="19"/>
      <c r="AF210" s="19"/>
      <c r="AG210" s="19"/>
      <c r="AH210" s="19"/>
      <c r="AI210" s="19"/>
      <c r="AJ210" s="19"/>
      <c r="AK210" s="38">
        <v>18.666666666666668</v>
      </c>
      <c r="AL210" s="15">
        <f t="shared" si="16"/>
        <v>15</v>
      </c>
      <c r="AM210" s="16">
        <f t="shared" si="17"/>
        <v>0.80357142857142849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6</v>
      </c>
      <c r="N211" s="19">
        <v>0</v>
      </c>
      <c r="O211" s="19"/>
      <c r="P211" s="19"/>
      <c r="Q211" s="19"/>
      <c r="R211" s="19"/>
      <c r="S211" s="19"/>
      <c r="T211" s="19"/>
      <c r="U211" s="19"/>
      <c r="V211" s="29">
        <v>145.59399999999999</v>
      </c>
      <c r="W211" s="15">
        <f t="shared" si="14"/>
        <v>100</v>
      </c>
      <c r="X211" s="16">
        <f t="shared" si="15"/>
        <v>0.6868414907207715</v>
      </c>
      <c r="Y211" s="14">
        <v>1</v>
      </c>
      <c r="Z211" s="19">
        <v>4</v>
      </c>
      <c r="AA211" s="19">
        <v>1</v>
      </c>
      <c r="AB211" s="19">
        <v>2</v>
      </c>
      <c r="AC211" s="19">
        <v>0</v>
      </c>
      <c r="AD211" s="19"/>
      <c r="AE211" s="19"/>
      <c r="AF211" s="19"/>
      <c r="AG211" s="19"/>
      <c r="AH211" s="19"/>
      <c r="AI211" s="19"/>
      <c r="AJ211" s="19"/>
      <c r="AK211" s="38">
        <v>34.333333333333336</v>
      </c>
      <c r="AL211" s="15">
        <f t="shared" si="16"/>
        <v>8</v>
      </c>
      <c r="AM211" s="16">
        <f t="shared" si="17"/>
        <v>0.23300970873786406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>
        <v>0</v>
      </c>
      <c r="O212" s="19"/>
      <c r="P212" s="19"/>
      <c r="Q212" s="19"/>
      <c r="R212" s="19"/>
      <c r="S212" s="19"/>
      <c r="T212" s="19"/>
      <c r="U212" s="19"/>
      <c r="V212" s="29">
        <v>29.207999999999998</v>
      </c>
      <c r="W212" s="15">
        <f t="shared" si="14"/>
        <v>0</v>
      </c>
      <c r="X212" s="16">
        <f t="shared" si="15"/>
        <v>0</v>
      </c>
      <c r="Y212" s="14">
        <v>0</v>
      </c>
      <c r="Z212" s="19">
        <v>0</v>
      </c>
      <c r="AA212" s="19">
        <v>0</v>
      </c>
      <c r="AB212" s="19">
        <v>0</v>
      </c>
      <c r="AC212" s="19">
        <v>0</v>
      </c>
      <c r="AD212" s="19"/>
      <c r="AE212" s="19"/>
      <c r="AF212" s="19"/>
      <c r="AG212" s="19"/>
      <c r="AH212" s="19"/>
      <c r="AI212" s="19"/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1</v>
      </c>
      <c r="N213" s="19">
        <v>0</v>
      </c>
      <c r="O213" s="19"/>
      <c r="P213" s="19"/>
      <c r="Q213" s="19"/>
      <c r="R213" s="19"/>
      <c r="S213" s="19"/>
      <c r="T213" s="19"/>
      <c r="U213" s="19"/>
      <c r="V213" s="29">
        <v>35.228000000000002</v>
      </c>
      <c r="W213" s="15">
        <f t="shared" si="14"/>
        <v>9</v>
      </c>
      <c r="X213" s="16">
        <f t="shared" si="15"/>
        <v>0.25547859657090949</v>
      </c>
      <c r="Y213" s="14">
        <v>0</v>
      </c>
      <c r="Z213" s="19">
        <v>0</v>
      </c>
      <c r="AA213" s="19">
        <v>0</v>
      </c>
      <c r="AB213" s="19">
        <v>0</v>
      </c>
      <c r="AC213" s="19">
        <v>0</v>
      </c>
      <c r="AD213" s="19"/>
      <c r="AE213" s="19"/>
      <c r="AF213" s="19"/>
      <c r="AG213" s="19"/>
      <c r="AH213" s="19"/>
      <c r="AI213" s="19"/>
      <c r="AJ213" s="19"/>
      <c r="AK213" s="38">
        <v>1.6666666666666667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1</v>
      </c>
      <c r="N214" s="19">
        <v>0</v>
      </c>
      <c r="O214" s="19"/>
      <c r="P214" s="19"/>
      <c r="Q214" s="19"/>
      <c r="R214" s="19"/>
      <c r="S214" s="19"/>
      <c r="T214" s="19"/>
      <c r="U214" s="19"/>
      <c r="V214" s="29">
        <v>27.35</v>
      </c>
      <c r="W214" s="15">
        <f t="shared" si="14"/>
        <v>6</v>
      </c>
      <c r="X214" s="16">
        <f t="shared" si="15"/>
        <v>0.21937842778793418</v>
      </c>
      <c r="Y214" s="14">
        <v>0</v>
      </c>
      <c r="Z214" s="19">
        <v>0</v>
      </c>
      <c r="AA214" s="19">
        <v>0</v>
      </c>
      <c r="AB214" s="19">
        <v>0</v>
      </c>
      <c r="AC214" s="19">
        <v>0</v>
      </c>
      <c r="AD214" s="19"/>
      <c r="AE214" s="19"/>
      <c r="AF214" s="19"/>
      <c r="AG214" s="19"/>
      <c r="AH214" s="19"/>
      <c r="AI214" s="19"/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>
        <v>0</v>
      </c>
      <c r="O215" s="19"/>
      <c r="P215" s="19"/>
      <c r="Q215" s="19"/>
      <c r="R215" s="19"/>
      <c r="S215" s="19"/>
      <c r="T215" s="19"/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>
        <v>0</v>
      </c>
      <c r="AD215" s="19"/>
      <c r="AE215" s="19"/>
      <c r="AF215" s="19"/>
      <c r="AG215" s="19"/>
      <c r="AH215" s="19"/>
      <c r="AI215" s="19"/>
      <c r="AJ215" s="19"/>
      <c r="AK215" s="38">
        <v>0</v>
      </c>
      <c r="AL215" s="15">
        <f t="shared" si="16"/>
        <v>1</v>
      </c>
      <c r="AM215" s="16">
        <f t="shared" si="17"/>
        <v>0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>
        <v>0</v>
      </c>
      <c r="O216" s="19"/>
      <c r="P216" s="19"/>
      <c r="Q216" s="19"/>
      <c r="R216" s="19"/>
      <c r="S216" s="19"/>
      <c r="T216" s="19"/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>
        <v>0</v>
      </c>
      <c r="AD216" s="19"/>
      <c r="AE216" s="19"/>
      <c r="AF216" s="19"/>
      <c r="AG216" s="19"/>
      <c r="AH216" s="19"/>
      <c r="AI216" s="19"/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>
        <v>0</v>
      </c>
      <c r="O217" s="19"/>
      <c r="P217" s="19"/>
      <c r="Q217" s="19"/>
      <c r="R217" s="19"/>
      <c r="S217" s="19"/>
      <c r="T217" s="19"/>
      <c r="U217" s="19"/>
      <c r="V217" s="29">
        <v>15.756</v>
      </c>
      <c r="W217" s="15">
        <f t="shared" si="14"/>
        <v>1</v>
      </c>
      <c r="X217" s="16">
        <f t="shared" si="15"/>
        <v>6.3467885250063472E-2</v>
      </c>
      <c r="Y217" s="14">
        <v>0</v>
      </c>
      <c r="Z217" s="19">
        <v>0</v>
      </c>
      <c r="AA217" s="19">
        <v>0</v>
      </c>
      <c r="AB217" s="19">
        <v>0</v>
      </c>
      <c r="AC217" s="19">
        <v>0</v>
      </c>
      <c r="AD217" s="19"/>
      <c r="AE217" s="19"/>
      <c r="AF217" s="19"/>
      <c r="AG217" s="19"/>
      <c r="AH217" s="19"/>
      <c r="AI217" s="19"/>
      <c r="AJ217" s="19"/>
      <c r="AK217" s="38">
        <v>2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>
        <v>0</v>
      </c>
      <c r="O218" s="19"/>
      <c r="P218" s="19"/>
      <c r="Q218" s="19"/>
      <c r="R218" s="19"/>
      <c r="S218" s="19"/>
      <c r="T218" s="19"/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>
        <v>0</v>
      </c>
      <c r="AD218" s="19"/>
      <c r="AE218" s="19"/>
      <c r="AF218" s="19"/>
      <c r="AG218" s="19"/>
      <c r="AH218" s="19"/>
      <c r="AI218" s="19"/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1</v>
      </c>
      <c r="N219" s="19">
        <v>0</v>
      </c>
      <c r="O219" s="19"/>
      <c r="P219" s="19"/>
      <c r="Q219" s="19"/>
      <c r="R219" s="19"/>
      <c r="S219" s="19"/>
      <c r="T219" s="19"/>
      <c r="U219" s="19"/>
      <c r="V219" s="29">
        <v>31.065999999999999</v>
      </c>
      <c r="W219" s="15">
        <f t="shared" si="14"/>
        <v>9</v>
      </c>
      <c r="X219" s="16">
        <f t="shared" si="15"/>
        <v>0.28970578767784716</v>
      </c>
      <c r="Y219" s="14">
        <v>0</v>
      </c>
      <c r="Z219" s="19">
        <v>0</v>
      </c>
      <c r="AA219" s="19">
        <v>0</v>
      </c>
      <c r="AB219" s="19">
        <v>0</v>
      </c>
      <c r="AC219" s="19">
        <v>0</v>
      </c>
      <c r="AD219" s="19"/>
      <c r="AE219" s="19"/>
      <c r="AF219" s="19"/>
      <c r="AG219" s="19"/>
      <c r="AH219" s="19"/>
      <c r="AI219" s="19"/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>
        <v>0</v>
      </c>
      <c r="O220" s="19"/>
      <c r="P220" s="19"/>
      <c r="Q220" s="19"/>
      <c r="R220" s="19"/>
      <c r="S220" s="19"/>
      <c r="T220" s="19"/>
      <c r="U220" s="19"/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>
        <v>0</v>
      </c>
      <c r="AD220" s="19"/>
      <c r="AE220" s="19"/>
      <c r="AF220" s="19"/>
      <c r="AG220" s="19"/>
      <c r="AH220" s="19"/>
      <c r="AI220" s="19"/>
      <c r="AJ220" s="19"/>
      <c r="AK220" s="38">
        <v>0.33333333333333331</v>
      </c>
      <c r="AL220" s="15">
        <f t="shared" si="16"/>
        <v>3</v>
      </c>
      <c r="AM220" s="16">
        <f t="shared" si="17"/>
        <v>9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23</v>
      </c>
      <c r="L221" s="19">
        <v>19</v>
      </c>
      <c r="M221" s="19">
        <v>8</v>
      </c>
      <c r="N221" s="19">
        <v>0</v>
      </c>
      <c r="O221" s="19"/>
      <c r="P221" s="19"/>
      <c r="Q221" s="19"/>
      <c r="R221" s="19"/>
      <c r="S221" s="19"/>
      <c r="T221" s="19"/>
      <c r="U221" s="19"/>
      <c r="V221" s="29">
        <v>75.584000000000003</v>
      </c>
      <c r="W221" s="15">
        <f t="shared" si="14"/>
        <v>66</v>
      </c>
      <c r="X221" s="16">
        <f t="shared" si="15"/>
        <v>0.87320067739204066</v>
      </c>
      <c r="Y221" s="14">
        <v>0</v>
      </c>
      <c r="Z221" s="19">
        <v>0</v>
      </c>
      <c r="AA221" s="19">
        <v>0</v>
      </c>
      <c r="AB221" s="19">
        <v>0</v>
      </c>
      <c r="AC221" s="19">
        <v>1</v>
      </c>
      <c r="AD221" s="19"/>
      <c r="AE221" s="19"/>
      <c r="AF221" s="19"/>
      <c r="AG221" s="19"/>
      <c r="AH221" s="19"/>
      <c r="AI221" s="19"/>
      <c r="AJ221" s="19"/>
      <c r="AK221" s="38">
        <v>14</v>
      </c>
      <c r="AL221" s="15">
        <f t="shared" si="16"/>
        <v>1</v>
      </c>
      <c r="AM221" s="16">
        <f t="shared" si="17"/>
        <v>7.1428571428571425E-2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>
        <v>0</v>
      </c>
      <c r="O222" s="19"/>
      <c r="P222" s="19"/>
      <c r="Q222" s="19"/>
      <c r="R222" s="19"/>
      <c r="S222" s="19"/>
      <c r="T222" s="19"/>
      <c r="U222" s="19"/>
      <c r="V222" s="29">
        <v>25.046000000000003</v>
      </c>
      <c r="W222" s="15">
        <f t="shared" si="14"/>
        <v>7</v>
      </c>
      <c r="X222" s="16">
        <f t="shared" si="15"/>
        <v>0.27948574622694239</v>
      </c>
      <c r="Y222" s="14">
        <v>0</v>
      </c>
      <c r="Z222" s="19">
        <v>0</v>
      </c>
      <c r="AA222" s="19">
        <v>0</v>
      </c>
      <c r="AB222" s="19">
        <v>0</v>
      </c>
      <c r="AC222" s="19">
        <v>0</v>
      </c>
      <c r="AD222" s="19"/>
      <c r="AE222" s="19"/>
      <c r="AF222" s="19"/>
      <c r="AG222" s="19"/>
      <c r="AH222" s="19"/>
      <c r="AI222" s="19"/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11</v>
      </c>
      <c r="M223" s="19">
        <v>9</v>
      </c>
      <c r="N223" s="19">
        <v>0</v>
      </c>
      <c r="O223" s="19"/>
      <c r="P223" s="19"/>
      <c r="Q223" s="19"/>
      <c r="R223" s="19"/>
      <c r="S223" s="19"/>
      <c r="T223" s="19"/>
      <c r="U223" s="19"/>
      <c r="V223" s="29">
        <v>374.39800000000002</v>
      </c>
      <c r="W223" s="15">
        <f t="shared" si="14"/>
        <v>97</v>
      </c>
      <c r="X223" s="16">
        <f t="shared" si="15"/>
        <v>0.25908258056934064</v>
      </c>
      <c r="Y223" s="14">
        <v>1</v>
      </c>
      <c r="Z223" s="19">
        <v>2</v>
      </c>
      <c r="AA223" s="19">
        <v>4</v>
      </c>
      <c r="AB223" s="19">
        <v>1</v>
      </c>
      <c r="AC223" s="19">
        <v>0</v>
      </c>
      <c r="AD223" s="19"/>
      <c r="AE223" s="19"/>
      <c r="AF223" s="19"/>
      <c r="AG223" s="19"/>
      <c r="AH223" s="19"/>
      <c r="AI223" s="19"/>
      <c r="AJ223" s="19"/>
      <c r="AK223" s="38">
        <v>52.333333333333336</v>
      </c>
      <c r="AL223" s="15">
        <f t="shared" si="16"/>
        <v>8</v>
      </c>
      <c r="AM223" s="16">
        <f t="shared" si="17"/>
        <v>0.15286624203821655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4</v>
      </c>
      <c r="N224" s="19">
        <v>0</v>
      </c>
      <c r="O224" s="19"/>
      <c r="P224" s="19"/>
      <c r="Q224" s="19"/>
      <c r="R224" s="19"/>
      <c r="S224" s="19"/>
      <c r="T224" s="19"/>
      <c r="U224" s="19"/>
      <c r="V224" s="29">
        <v>29.207999999999998</v>
      </c>
      <c r="W224" s="15">
        <f t="shared" si="14"/>
        <v>12</v>
      </c>
      <c r="X224" s="16">
        <f t="shared" si="15"/>
        <v>0.41084634346754317</v>
      </c>
      <c r="Y224" s="14">
        <v>0</v>
      </c>
      <c r="Z224" s="19">
        <v>0</v>
      </c>
      <c r="AA224" s="19">
        <v>0</v>
      </c>
      <c r="AB224" s="19">
        <v>0</v>
      </c>
      <c r="AC224" s="19">
        <v>0</v>
      </c>
      <c r="AD224" s="19"/>
      <c r="AE224" s="19"/>
      <c r="AF224" s="19"/>
      <c r="AG224" s="19"/>
      <c r="AH224" s="19"/>
      <c r="AI224" s="19"/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>
        <v>0</v>
      </c>
      <c r="O225" s="19"/>
      <c r="P225" s="19"/>
      <c r="Q225" s="19"/>
      <c r="R225" s="19"/>
      <c r="S225" s="19"/>
      <c r="T225" s="19"/>
      <c r="U225" s="19"/>
      <c r="V225" s="29">
        <v>11.594000000000001</v>
      </c>
      <c r="W225" s="15">
        <f t="shared" si="14"/>
        <v>3</v>
      </c>
      <c r="X225" s="16">
        <f t="shared" si="15"/>
        <v>0.25875452820424355</v>
      </c>
      <c r="Y225" s="14">
        <v>0</v>
      </c>
      <c r="Z225" s="19">
        <v>0</v>
      </c>
      <c r="AA225" s="19">
        <v>0</v>
      </c>
      <c r="AB225" s="19">
        <v>0</v>
      </c>
      <c r="AC225" s="19">
        <v>0</v>
      </c>
      <c r="AD225" s="19"/>
      <c r="AE225" s="19"/>
      <c r="AF225" s="19"/>
      <c r="AG225" s="19"/>
      <c r="AH225" s="19"/>
      <c r="AI225" s="19"/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1</v>
      </c>
      <c r="N226" s="19">
        <v>0</v>
      </c>
      <c r="O226" s="19"/>
      <c r="P226" s="19"/>
      <c r="Q226" s="19"/>
      <c r="R226" s="19"/>
      <c r="S226" s="19"/>
      <c r="T226" s="19"/>
      <c r="U226" s="19"/>
      <c r="V226" s="29">
        <v>11.594000000000001</v>
      </c>
      <c r="W226" s="15">
        <f t="shared" si="14"/>
        <v>1</v>
      </c>
      <c r="X226" s="16">
        <f t="shared" si="15"/>
        <v>8.6251509401414517E-2</v>
      </c>
      <c r="Y226" s="14">
        <v>0</v>
      </c>
      <c r="Z226" s="19">
        <v>0</v>
      </c>
      <c r="AA226" s="19">
        <v>0</v>
      </c>
      <c r="AB226" s="19">
        <v>0</v>
      </c>
      <c r="AC226" s="19">
        <v>0</v>
      </c>
      <c r="AD226" s="19"/>
      <c r="AE226" s="19"/>
      <c r="AF226" s="19"/>
      <c r="AG226" s="19"/>
      <c r="AH226" s="19"/>
      <c r="AI226" s="19"/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30</v>
      </c>
      <c r="K227" s="19">
        <v>24</v>
      </c>
      <c r="L227" s="19">
        <v>18</v>
      </c>
      <c r="M227" s="19">
        <v>11</v>
      </c>
      <c r="N227" s="19">
        <v>0</v>
      </c>
      <c r="O227" s="19"/>
      <c r="P227" s="19"/>
      <c r="Q227" s="19"/>
      <c r="R227" s="19"/>
      <c r="S227" s="19"/>
      <c r="T227" s="19"/>
      <c r="U227" s="19"/>
      <c r="V227" s="29">
        <v>471.31200000000001</v>
      </c>
      <c r="W227" s="15">
        <f t="shared" si="14"/>
        <v>83</v>
      </c>
      <c r="X227" s="16">
        <f t="shared" si="15"/>
        <v>0.17610415181450928</v>
      </c>
      <c r="Y227" s="14">
        <v>1</v>
      </c>
      <c r="Z227" s="19">
        <v>2</v>
      </c>
      <c r="AA227" s="19">
        <v>3</v>
      </c>
      <c r="AB227" s="19">
        <v>3</v>
      </c>
      <c r="AC227" s="19">
        <v>0</v>
      </c>
      <c r="AD227" s="19"/>
      <c r="AE227" s="19"/>
      <c r="AF227" s="19"/>
      <c r="AG227" s="19"/>
      <c r="AH227" s="19"/>
      <c r="AI227" s="19"/>
      <c r="AJ227" s="19"/>
      <c r="AK227" s="38">
        <v>29.666666666666668</v>
      </c>
      <c r="AL227" s="15">
        <f t="shared" si="16"/>
        <v>9</v>
      </c>
      <c r="AM227" s="16">
        <f t="shared" si="17"/>
        <v>0.3033707865168539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>
        <v>0</v>
      </c>
      <c r="O228" s="19"/>
      <c r="P228" s="19"/>
      <c r="Q228" s="19"/>
      <c r="R228" s="19"/>
      <c r="S228" s="19"/>
      <c r="T228" s="19"/>
      <c r="U228" s="19"/>
      <c r="V228" s="29">
        <v>32.923999999999999</v>
      </c>
      <c r="W228" s="15">
        <f t="shared" si="14"/>
        <v>24</v>
      </c>
      <c r="X228" s="16">
        <f t="shared" si="15"/>
        <v>0.72895152472360591</v>
      </c>
      <c r="Y228" s="14">
        <v>0</v>
      </c>
      <c r="Z228" s="19">
        <v>1</v>
      </c>
      <c r="AA228" s="19">
        <v>0</v>
      </c>
      <c r="AB228" s="19">
        <v>0</v>
      </c>
      <c r="AC228" s="19">
        <v>0</v>
      </c>
      <c r="AD228" s="19"/>
      <c r="AE228" s="19"/>
      <c r="AF228" s="19"/>
      <c r="AG228" s="19"/>
      <c r="AH228" s="19"/>
      <c r="AI228" s="19"/>
      <c r="AJ228" s="19"/>
      <c r="AK228" s="38">
        <v>0</v>
      </c>
      <c r="AL228" s="15">
        <f t="shared" si="16"/>
        <v>1</v>
      </c>
      <c r="AM228" s="16">
        <f t="shared" si="17"/>
        <v>0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>
        <v>0</v>
      </c>
      <c r="O229" s="19"/>
      <c r="P229" s="19"/>
      <c r="Q229" s="19"/>
      <c r="R229" s="19"/>
      <c r="S229" s="19"/>
      <c r="T229" s="19"/>
      <c r="U229" s="19"/>
      <c r="V229" s="29">
        <v>21.33</v>
      </c>
      <c r="W229" s="15">
        <f t="shared" si="14"/>
        <v>10</v>
      </c>
      <c r="X229" s="16">
        <f t="shared" si="15"/>
        <v>0.46882325363338023</v>
      </c>
      <c r="Y229" s="14">
        <v>0</v>
      </c>
      <c r="Z229" s="19">
        <v>0</v>
      </c>
      <c r="AA229" s="19">
        <v>0</v>
      </c>
      <c r="AB229" s="19">
        <v>0</v>
      </c>
      <c r="AC229" s="19">
        <v>0</v>
      </c>
      <c r="AD229" s="19"/>
      <c r="AE229" s="19"/>
      <c r="AF229" s="19"/>
      <c r="AG229" s="19"/>
      <c r="AH229" s="19"/>
      <c r="AI229" s="19"/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0</v>
      </c>
      <c r="N230" s="19">
        <v>0</v>
      </c>
      <c r="O230" s="19"/>
      <c r="P230" s="19"/>
      <c r="Q230" s="19"/>
      <c r="R230" s="19"/>
      <c r="S230" s="19"/>
      <c r="T230" s="19"/>
      <c r="U230" s="19"/>
      <c r="V230" s="29">
        <v>19.472000000000001</v>
      </c>
      <c r="W230" s="15">
        <f t="shared" si="14"/>
        <v>14</v>
      </c>
      <c r="X230" s="16">
        <f t="shared" si="15"/>
        <v>0.71898110106820046</v>
      </c>
      <c r="Y230" s="14">
        <v>0</v>
      </c>
      <c r="Z230" s="19">
        <v>0</v>
      </c>
      <c r="AA230" s="19">
        <v>0</v>
      </c>
      <c r="AB230" s="19">
        <v>0</v>
      </c>
      <c r="AC230" s="19">
        <v>0</v>
      </c>
      <c r="AD230" s="19"/>
      <c r="AE230" s="19"/>
      <c r="AF230" s="19"/>
      <c r="AG230" s="19"/>
      <c r="AH230" s="19"/>
      <c r="AI230" s="19"/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6</v>
      </c>
      <c r="N231" s="19">
        <v>0</v>
      </c>
      <c r="O231" s="19"/>
      <c r="P231" s="19"/>
      <c r="Q231" s="19"/>
      <c r="R231" s="19"/>
      <c r="S231" s="19"/>
      <c r="T231" s="19"/>
      <c r="U231" s="19"/>
      <c r="V231" s="29">
        <v>37.086000000000006</v>
      </c>
      <c r="W231" s="15">
        <f t="shared" si="14"/>
        <v>16</v>
      </c>
      <c r="X231" s="16">
        <f t="shared" si="15"/>
        <v>0.4314296500026964</v>
      </c>
      <c r="Y231" s="14">
        <v>0</v>
      </c>
      <c r="Z231" s="19">
        <v>0</v>
      </c>
      <c r="AA231" s="19">
        <v>0</v>
      </c>
      <c r="AB231" s="19">
        <v>0</v>
      </c>
      <c r="AC231" s="19">
        <v>0</v>
      </c>
      <c r="AD231" s="19"/>
      <c r="AE231" s="19"/>
      <c r="AF231" s="19"/>
      <c r="AG231" s="19"/>
      <c r="AH231" s="19"/>
      <c r="AI231" s="19"/>
      <c r="AJ231" s="19"/>
      <c r="AK231" s="38">
        <v>8.6666666666666661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>
        <v>0</v>
      </c>
      <c r="O232" s="19"/>
      <c r="P232" s="19"/>
      <c r="Q232" s="19"/>
      <c r="R232" s="19"/>
      <c r="S232" s="19"/>
      <c r="T232" s="19"/>
      <c r="U232" s="19"/>
      <c r="V232" s="29">
        <v>14.701000000000001</v>
      </c>
      <c r="W232" s="15">
        <f t="shared" si="14"/>
        <v>8</v>
      </c>
      <c r="X232" s="16">
        <f t="shared" si="15"/>
        <v>0.54418066798176989</v>
      </c>
      <c r="Y232" s="14">
        <v>0</v>
      </c>
      <c r="Z232" s="19">
        <v>0</v>
      </c>
      <c r="AA232" s="19">
        <v>0</v>
      </c>
      <c r="AB232" s="19">
        <v>0</v>
      </c>
      <c r="AC232" s="19">
        <v>0</v>
      </c>
      <c r="AD232" s="19"/>
      <c r="AE232" s="19"/>
      <c r="AF232" s="19"/>
      <c r="AG232" s="19"/>
      <c r="AH232" s="19"/>
      <c r="AI232" s="19"/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31</v>
      </c>
      <c r="L233" s="19">
        <v>25</v>
      </c>
      <c r="M233" s="19">
        <v>21</v>
      </c>
      <c r="N233" s="19">
        <v>0</v>
      </c>
      <c r="O233" s="19"/>
      <c r="P233" s="19"/>
      <c r="Q233" s="19"/>
      <c r="R233" s="19"/>
      <c r="S233" s="19"/>
      <c r="T233" s="19"/>
      <c r="U233" s="19"/>
      <c r="V233" s="29">
        <v>231.71700000000001</v>
      </c>
      <c r="W233" s="15">
        <f t="shared" si="14"/>
        <v>205</v>
      </c>
      <c r="X233" s="16">
        <f t="shared" si="15"/>
        <v>0.88469987096328706</v>
      </c>
      <c r="Y233" s="14">
        <v>6</v>
      </c>
      <c r="Z233" s="19">
        <v>18</v>
      </c>
      <c r="AA233" s="19">
        <v>15</v>
      </c>
      <c r="AB233" s="19">
        <v>8</v>
      </c>
      <c r="AC233" s="19">
        <v>0</v>
      </c>
      <c r="AD233" s="19"/>
      <c r="AE233" s="19"/>
      <c r="AF233" s="19"/>
      <c r="AG233" s="19"/>
      <c r="AH233" s="19"/>
      <c r="AI233" s="19"/>
      <c r="AJ233" s="19"/>
      <c r="AK233" s="38">
        <v>95.666666666666671</v>
      </c>
      <c r="AL233" s="15">
        <f t="shared" si="16"/>
        <v>47</v>
      </c>
      <c r="AM233" s="16">
        <f t="shared" si="17"/>
        <v>0.49128919860627174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7</v>
      </c>
      <c r="N234" s="19">
        <v>0</v>
      </c>
      <c r="O234" s="19"/>
      <c r="P234" s="19"/>
      <c r="Q234" s="19"/>
      <c r="R234" s="19"/>
      <c r="S234" s="19"/>
      <c r="T234" s="19"/>
      <c r="U234" s="19"/>
      <c r="V234" s="29">
        <v>26.904</v>
      </c>
      <c r="W234" s="15">
        <f t="shared" si="14"/>
        <v>7</v>
      </c>
      <c r="X234" s="16">
        <f t="shared" si="15"/>
        <v>0.26018435920309246</v>
      </c>
      <c r="Y234" s="14">
        <v>0</v>
      </c>
      <c r="Z234" s="19">
        <v>0</v>
      </c>
      <c r="AA234" s="19">
        <v>3</v>
      </c>
      <c r="AB234" s="19">
        <v>1</v>
      </c>
      <c r="AC234" s="19">
        <v>0</v>
      </c>
      <c r="AD234" s="19"/>
      <c r="AE234" s="19"/>
      <c r="AF234" s="19"/>
      <c r="AG234" s="19"/>
      <c r="AH234" s="19"/>
      <c r="AI234" s="19"/>
      <c r="AJ234" s="19"/>
      <c r="AK234" s="38">
        <v>1</v>
      </c>
      <c r="AL234" s="15">
        <f t="shared" si="16"/>
        <v>4</v>
      </c>
      <c r="AM234" s="16">
        <f t="shared" si="17"/>
        <v>4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0</v>
      </c>
      <c r="N235" s="19">
        <v>0</v>
      </c>
      <c r="O235" s="19"/>
      <c r="P235" s="19"/>
      <c r="Q235" s="19"/>
      <c r="R235" s="19"/>
      <c r="S235" s="19"/>
      <c r="T235" s="19"/>
      <c r="U235" s="19"/>
      <c r="V235" s="29">
        <v>51.341000000000001</v>
      </c>
      <c r="W235" s="15">
        <f t="shared" si="14"/>
        <v>1</v>
      </c>
      <c r="X235" s="16">
        <f t="shared" si="15"/>
        <v>1.9477610486745487E-2</v>
      </c>
      <c r="Y235" s="14">
        <v>0</v>
      </c>
      <c r="Z235" s="19">
        <v>1</v>
      </c>
      <c r="AA235" s="19">
        <v>1</v>
      </c>
      <c r="AB235" s="19">
        <v>1</v>
      </c>
      <c r="AC235" s="19">
        <v>0</v>
      </c>
      <c r="AD235" s="19"/>
      <c r="AE235" s="19"/>
      <c r="AF235" s="19"/>
      <c r="AG235" s="19"/>
      <c r="AH235" s="19"/>
      <c r="AI235" s="19"/>
      <c r="AJ235" s="19"/>
      <c r="AK235" s="38">
        <v>4.666666666666667</v>
      </c>
      <c r="AL235" s="15">
        <f t="shared" si="16"/>
        <v>3</v>
      </c>
      <c r="AM235" s="16">
        <f t="shared" si="17"/>
        <v>0.64285714285714279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>
        <v>0</v>
      </c>
      <c r="O236" s="19"/>
      <c r="P236" s="19"/>
      <c r="Q236" s="19"/>
      <c r="R236" s="19"/>
      <c r="S236" s="19"/>
      <c r="T236" s="19"/>
      <c r="U236" s="19"/>
      <c r="V236" s="29">
        <v>56.112000000000009</v>
      </c>
      <c r="W236" s="15">
        <f t="shared" si="14"/>
        <v>0</v>
      </c>
      <c r="X236" s="16">
        <f t="shared" si="15"/>
        <v>0</v>
      </c>
      <c r="Y236" s="14">
        <v>0</v>
      </c>
      <c r="Z236" s="19">
        <v>0</v>
      </c>
      <c r="AA236" s="19">
        <v>0</v>
      </c>
      <c r="AB236" s="19">
        <v>0</v>
      </c>
      <c r="AC236" s="19">
        <v>0</v>
      </c>
      <c r="AD236" s="19"/>
      <c r="AE236" s="19"/>
      <c r="AF236" s="19"/>
      <c r="AG236" s="19"/>
      <c r="AH236" s="19"/>
      <c r="AI236" s="19"/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3</v>
      </c>
      <c r="M237" s="19">
        <v>0</v>
      </c>
      <c r="N237" s="19">
        <v>0</v>
      </c>
      <c r="O237" s="19"/>
      <c r="P237" s="19"/>
      <c r="Q237" s="19"/>
      <c r="R237" s="19"/>
      <c r="S237" s="19"/>
      <c r="T237" s="19"/>
      <c r="U237" s="19"/>
      <c r="V237" s="29">
        <v>28.152999999999999</v>
      </c>
      <c r="W237" s="15">
        <f t="shared" si="14"/>
        <v>5</v>
      </c>
      <c r="X237" s="16">
        <f t="shared" si="15"/>
        <v>0.17760096614925586</v>
      </c>
      <c r="Y237" s="14">
        <v>0</v>
      </c>
      <c r="Z237" s="19">
        <v>0</v>
      </c>
      <c r="AA237" s="19">
        <v>0</v>
      </c>
      <c r="AB237" s="19">
        <v>0</v>
      </c>
      <c r="AC237" s="19">
        <v>0</v>
      </c>
      <c r="AD237" s="19"/>
      <c r="AE237" s="19"/>
      <c r="AF237" s="19"/>
      <c r="AG237" s="19"/>
      <c r="AH237" s="19"/>
      <c r="AI237" s="19"/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63</v>
      </c>
      <c r="K238" s="19">
        <v>11</v>
      </c>
      <c r="L238" s="19">
        <v>6</v>
      </c>
      <c r="M238" s="19">
        <v>6</v>
      </c>
      <c r="N238" s="19">
        <v>0</v>
      </c>
      <c r="O238" s="19"/>
      <c r="P238" s="19"/>
      <c r="Q238" s="19"/>
      <c r="R238" s="19"/>
      <c r="S238" s="19"/>
      <c r="T238" s="19"/>
      <c r="U238" s="19"/>
      <c r="V238" s="29">
        <v>59.408000000000001</v>
      </c>
      <c r="W238" s="15">
        <f t="shared" si="14"/>
        <v>86</v>
      </c>
      <c r="X238" s="16">
        <f t="shared" si="15"/>
        <v>1.4476164826286022</v>
      </c>
      <c r="Y238" s="14">
        <v>0</v>
      </c>
      <c r="Z238" s="19">
        <v>0</v>
      </c>
      <c r="AA238" s="19">
        <v>0</v>
      </c>
      <c r="AB238" s="19">
        <v>0</v>
      </c>
      <c r="AC238" s="19">
        <v>0</v>
      </c>
      <c r="AD238" s="19"/>
      <c r="AE238" s="19"/>
      <c r="AF238" s="19"/>
      <c r="AG238" s="19"/>
      <c r="AH238" s="19"/>
      <c r="AI238" s="19"/>
      <c r="AJ238" s="19"/>
      <c r="AK238" s="38">
        <v>4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12</v>
      </c>
      <c r="L239" s="19">
        <v>8</v>
      </c>
      <c r="M239" s="19">
        <v>3</v>
      </c>
      <c r="N239" s="19">
        <v>0</v>
      </c>
      <c r="O239" s="19"/>
      <c r="P239" s="19"/>
      <c r="Q239" s="19"/>
      <c r="R239" s="19"/>
      <c r="S239" s="19"/>
      <c r="T239" s="19"/>
      <c r="U239" s="19"/>
      <c r="V239" s="29">
        <v>43.164000000000001</v>
      </c>
      <c r="W239" s="15">
        <f t="shared" si="14"/>
        <v>31</v>
      </c>
      <c r="X239" s="16">
        <f t="shared" si="15"/>
        <v>0.71819108516356223</v>
      </c>
      <c r="Y239" s="14">
        <v>0</v>
      </c>
      <c r="Z239" s="19">
        <v>0</v>
      </c>
      <c r="AA239" s="19">
        <v>0</v>
      </c>
      <c r="AB239" s="19">
        <v>0</v>
      </c>
      <c r="AC239" s="19">
        <v>0</v>
      </c>
      <c r="AD239" s="19"/>
      <c r="AE239" s="19"/>
      <c r="AF239" s="19"/>
      <c r="AG239" s="19"/>
      <c r="AH239" s="19"/>
      <c r="AI239" s="19"/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0</v>
      </c>
      <c r="M240" s="19">
        <v>0</v>
      </c>
      <c r="N240" s="19">
        <v>0</v>
      </c>
      <c r="O240" s="19"/>
      <c r="P240" s="19"/>
      <c r="Q240" s="19"/>
      <c r="R240" s="19"/>
      <c r="S240" s="19"/>
      <c r="T240" s="19"/>
      <c r="U240" s="19"/>
      <c r="V240" s="29">
        <v>26.366</v>
      </c>
      <c r="W240" s="15">
        <f t="shared" si="14"/>
        <v>0</v>
      </c>
      <c r="X240" s="16">
        <f t="shared" si="15"/>
        <v>0</v>
      </c>
      <c r="Y240" s="14">
        <v>0</v>
      </c>
      <c r="Z240" s="19">
        <v>0</v>
      </c>
      <c r="AA240" s="19">
        <v>0</v>
      </c>
      <c r="AB240" s="19">
        <v>0</v>
      </c>
      <c r="AC240" s="19">
        <v>0</v>
      </c>
      <c r="AD240" s="19"/>
      <c r="AE240" s="19"/>
      <c r="AF240" s="19"/>
      <c r="AG240" s="19"/>
      <c r="AH240" s="19"/>
      <c r="AI240" s="19"/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0</v>
      </c>
      <c r="N241" s="19">
        <v>0</v>
      </c>
      <c r="O241" s="19"/>
      <c r="P241" s="19"/>
      <c r="Q241" s="19"/>
      <c r="R241" s="19"/>
      <c r="S241" s="19"/>
      <c r="T241" s="19"/>
      <c r="U241" s="19"/>
      <c r="V241" s="29">
        <v>43.826000000000001</v>
      </c>
      <c r="W241" s="15">
        <f t="shared" si="14"/>
        <v>0</v>
      </c>
      <c r="X241" s="16">
        <f t="shared" si="15"/>
        <v>0</v>
      </c>
      <c r="Y241" s="14">
        <v>0</v>
      </c>
      <c r="Z241" s="19">
        <v>0</v>
      </c>
      <c r="AA241" s="19">
        <v>0</v>
      </c>
      <c r="AB241" s="19">
        <v>0</v>
      </c>
      <c r="AC241" s="19">
        <v>0</v>
      </c>
      <c r="AD241" s="19"/>
      <c r="AE241" s="19"/>
      <c r="AF241" s="19"/>
      <c r="AG241" s="19"/>
      <c r="AH241" s="19"/>
      <c r="AI241" s="19"/>
      <c r="AJ241" s="19"/>
      <c r="AK241" s="38">
        <v>2.6666666666666665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4</v>
      </c>
      <c r="K242" s="19">
        <v>1</v>
      </c>
      <c r="L242" s="19">
        <v>5</v>
      </c>
      <c r="M242" s="19">
        <v>0</v>
      </c>
      <c r="N242" s="19">
        <v>0</v>
      </c>
      <c r="O242" s="19"/>
      <c r="P242" s="19"/>
      <c r="Q242" s="19"/>
      <c r="R242" s="19"/>
      <c r="S242" s="19"/>
      <c r="T242" s="19"/>
      <c r="U242" s="19"/>
      <c r="V242" s="29">
        <v>56.731999999999999</v>
      </c>
      <c r="W242" s="15">
        <f t="shared" si="14"/>
        <v>10</v>
      </c>
      <c r="X242" s="16">
        <f t="shared" si="15"/>
        <v>0.17626736233519003</v>
      </c>
      <c r="Y242" s="14">
        <v>0</v>
      </c>
      <c r="Z242" s="19">
        <v>0</v>
      </c>
      <c r="AA242" s="19">
        <v>0</v>
      </c>
      <c r="AB242" s="19">
        <v>0</v>
      </c>
      <c r="AC242" s="19">
        <v>0</v>
      </c>
      <c r="AD242" s="19"/>
      <c r="AE242" s="19"/>
      <c r="AF242" s="19"/>
      <c r="AG242" s="19"/>
      <c r="AH242" s="19"/>
      <c r="AI242" s="19"/>
      <c r="AJ242" s="19"/>
      <c r="AK242" s="38">
        <v>34.666666666666664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>
        <v>0</v>
      </c>
      <c r="O243" s="19"/>
      <c r="P243" s="19"/>
      <c r="Q243" s="19"/>
      <c r="R243" s="19"/>
      <c r="S243" s="19"/>
      <c r="T243" s="19"/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>
        <v>0</v>
      </c>
      <c r="AD243" s="19"/>
      <c r="AE243" s="19"/>
      <c r="AF243" s="19"/>
      <c r="AG243" s="19"/>
      <c r="AH243" s="19"/>
      <c r="AI243" s="19"/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3</v>
      </c>
      <c r="L244" s="19">
        <v>2</v>
      </c>
      <c r="M244" s="19">
        <v>0</v>
      </c>
      <c r="N244" s="19">
        <v>0</v>
      </c>
      <c r="O244" s="19"/>
      <c r="P244" s="19"/>
      <c r="Q244" s="19"/>
      <c r="R244" s="19"/>
      <c r="S244" s="19"/>
      <c r="T244" s="19"/>
      <c r="U244" s="19"/>
      <c r="V244" s="29">
        <v>100.021</v>
      </c>
      <c r="W244" s="15">
        <f t="shared" si="14"/>
        <v>13</v>
      </c>
      <c r="X244" s="16">
        <f t="shared" si="15"/>
        <v>0.12997270573179631</v>
      </c>
      <c r="Y244" s="14">
        <v>3</v>
      </c>
      <c r="Z244" s="19">
        <v>3</v>
      </c>
      <c r="AA244" s="19">
        <v>2</v>
      </c>
      <c r="AB244" s="19">
        <v>1</v>
      </c>
      <c r="AC244" s="19">
        <v>0</v>
      </c>
      <c r="AD244" s="19"/>
      <c r="AE244" s="19"/>
      <c r="AF244" s="19"/>
      <c r="AG244" s="19"/>
      <c r="AH244" s="19"/>
      <c r="AI244" s="19"/>
      <c r="AJ244" s="19"/>
      <c r="AK244" s="38">
        <v>21.666666666666668</v>
      </c>
      <c r="AL244" s="15">
        <f t="shared" si="16"/>
        <v>9</v>
      </c>
      <c r="AM244" s="16">
        <f t="shared" si="17"/>
        <v>0.41538461538461535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>
        <v>0</v>
      </c>
      <c r="O245" s="19"/>
      <c r="P245" s="19"/>
      <c r="Q245" s="19"/>
      <c r="R245" s="19"/>
      <c r="S245" s="19"/>
      <c r="T245" s="19"/>
      <c r="U245" s="19"/>
      <c r="V245" s="29">
        <v>46.376000000000005</v>
      </c>
      <c r="W245" s="15">
        <f t="shared" si="14"/>
        <v>12</v>
      </c>
      <c r="X245" s="16">
        <f t="shared" si="15"/>
        <v>0.25875452820424355</v>
      </c>
      <c r="Y245" s="14">
        <v>0</v>
      </c>
      <c r="Z245" s="19">
        <v>3</v>
      </c>
      <c r="AA245" s="19">
        <v>0</v>
      </c>
      <c r="AB245" s="19">
        <v>0</v>
      </c>
      <c r="AC245" s="19">
        <v>0</v>
      </c>
      <c r="AD245" s="19"/>
      <c r="AE245" s="19"/>
      <c r="AF245" s="19"/>
      <c r="AG245" s="19"/>
      <c r="AH245" s="19"/>
      <c r="AI245" s="19"/>
      <c r="AJ245" s="19"/>
      <c r="AK245" s="38">
        <v>0</v>
      </c>
      <c r="AL245" s="15">
        <f t="shared" si="16"/>
        <v>3</v>
      </c>
      <c r="AM245" s="16">
        <f t="shared" si="17"/>
        <v>0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2</v>
      </c>
      <c r="M246" s="19">
        <v>2</v>
      </c>
      <c r="N246" s="19">
        <v>0</v>
      </c>
      <c r="O246" s="19"/>
      <c r="P246" s="19"/>
      <c r="Q246" s="19"/>
      <c r="R246" s="19"/>
      <c r="S246" s="19"/>
      <c r="T246" s="19"/>
      <c r="U246" s="19"/>
      <c r="V246" s="29">
        <v>48.680000000000007</v>
      </c>
      <c r="W246" s="15">
        <f t="shared" si="14"/>
        <v>6</v>
      </c>
      <c r="X246" s="16">
        <f t="shared" si="15"/>
        <v>0.12325390304026293</v>
      </c>
      <c r="Y246" s="14">
        <v>0</v>
      </c>
      <c r="Z246" s="19">
        <v>0</v>
      </c>
      <c r="AA246" s="19">
        <v>0</v>
      </c>
      <c r="AB246" s="19">
        <v>1</v>
      </c>
      <c r="AC246" s="19">
        <v>0</v>
      </c>
      <c r="AD246" s="19"/>
      <c r="AE246" s="19"/>
      <c r="AF246" s="19"/>
      <c r="AG246" s="19"/>
      <c r="AH246" s="19"/>
      <c r="AI246" s="19"/>
      <c r="AJ246" s="19"/>
      <c r="AK246" s="38">
        <v>1.6666666666666667</v>
      </c>
      <c r="AL246" s="15">
        <f t="shared" si="16"/>
        <v>1</v>
      </c>
      <c r="AM246" s="16">
        <f t="shared" si="17"/>
        <v>0.6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1</v>
      </c>
      <c r="N247" s="19">
        <v>0</v>
      </c>
      <c r="O247" s="19"/>
      <c r="P247" s="19"/>
      <c r="Q247" s="19"/>
      <c r="R247" s="19"/>
      <c r="S247" s="19"/>
      <c r="T247" s="19"/>
      <c r="U247" s="19"/>
      <c r="V247" s="29">
        <v>41.604999999999997</v>
      </c>
      <c r="W247" s="15">
        <f t="shared" si="14"/>
        <v>6</v>
      </c>
      <c r="X247" s="16">
        <f t="shared" si="15"/>
        <v>0.14421343588510999</v>
      </c>
      <c r="Y247" s="14">
        <v>5</v>
      </c>
      <c r="Z247" s="19">
        <v>4</v>
      </c>
      <c r="AA247" s="19">
        <v>3</v>
      </c>
      <c r="AB247" s="19">
        <v>0</v>
      </c>
      <c r="AC247" s="19">
        <v>0</v>
      </c>
      <c r="AD247" s="19"/>
      <c r="AE247" s="19"/>
      <c r="AF247" s="19"/>
      <c r="AG247" s="19"/>
      <c r="AH247" s="19"/>
      <c r="AI247" s="19"/>
      <c r="AJ247" s="19"/>
      <c r="AK247" s="38">
        <v>0.66666666666666663</v>
      </c>
      <c r="AL247" s="15">
        <f t="shared" si="16"/>
        <v>12</v>
      </c>
      <c r="AM247" s="16">
        <f t="shared" si="17"/>
        <v>18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1</v>
      </c>
      <c r="N248" s="19">
        <v>0</v>
      </c>
      <c r="O248" s="19"/>
      <c r="P248" s="19"/>
      <c r="Q248" s="19"/>
      <c r="R248" s="19"/>
      <c r="S248" s="19"/>
      <c r="T248" s="19"/>
      <c r="U248" s="19"/>
      <c r="V248" s="29">
        <v>36.64</v>
      </c>
      <c r="W248" s="15">
        <f t="shared" si="14"/>
        <v>3</v>
      </c>
      <c r="X248" s="16">
        <f t="shared" si="15"/>
        <v>8.1877729257641918E-2</v>
      </c>
      <c r="Y248" s="14">
        <v>0</v>
      </c>
      <c r="Z248" s="19">
        <v>0</v>
      </c>
      <c r="AA248" s="19">
        <v>0</v>
      </c>
      <c r="AB248" s="19">
        <v>0</v>
      </c>
      <c r="AC248" s="19">
        <v>0</v>
      </c>
      <c r="AD248" s="19"/>
      <c r="AE248" s="19"/>
      <c r="AF248" s="19"/>
      <c r="AG248" s="19"/>
      <c r="AH248" s="19"/>
      <c r="AI248" s="19"/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39</v>
      </c>
      <c r="K249" s="19">
        <v>9</v>
      </c>
      <c r="L249" s="19">
        <v>4</v>
      </c>
      <c r="M249" s="19">
        <v>4</v>
      </c>
      <c r="N249" s="19">
        <v>0</v>
      </c>
      <c r="O249" s="19"/>
      <c r="P249" s="19"/>
      <c r="Q249" s="19"/>
      <c r="R249" s="19"/>
      <c r="S249" s="19"/>
      <c r="T249" s="19"/>
      <c r="U249" s="19"/>
      <c r="V249" s="29">
        <v>24</v>
      </c>
      <c r="W249" s="15">
        <f t="shared" si="14"/>
        <v>56</v>
      </c>
      <c r="X249" s="16">
        <f t="shared" si="15"/>
        <v>2.3333333333333335</v>
      </c>
      <c r="Y249" s="14">
        <v>2</v>
      </c>
      <c r="Z249" s="19">
        <v>2</v>
      </c>
      <c r="AA249" s="19">
        <v>1</v>
      </c>
      <c r="AB249" s="19">
        <v>0</v>
      </c>
      <c r="AC249" s="19">
        <v>0</v>
      </c>
      <c r="AD249" s="19"/>
      <c r="AE249" s="19"/>
      <c r="AF249" s="19"/>
      <c r="AG249" s="19"/>
      <c r="AH249" s="19"/>
      <c r="AI249" s="19"/>
      <c r="AJ249" s="19"/>
      <c r="AK249" s="38">
        <v>0</v>
      </c>
      <c r="AL249" s="15">
        <f t="shared" si="16"/>
        <v>5</v>
      </c>
      <c r="AM249" s="16">
        <f t="shared" si="17"/>
        <v>0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1</v>
      </c>
      <c r="L250" s="19">
        <v>8</v>
      </c>
      <c r="M250" s="19">
        <v>7</v>
      </c>
      <c r="N250" s="19">
        <v>0</v>
      </c>
      <c r="O250" s="19"/>
      <c r="P250" s="19"/>
      <c r="Q250" s="19"/>
      <c r="R250" s="19"/>
      <c r="S250" s="19"/>
      <c r="T250" s="19"/>
      <c r="U250" s="19"/>
      <c r="V250" s="29">
        <v>13</v>
      </c>
      <c r="W250" s="15">
        <f t="shared" si="14"/>
        <v>16</v>
      </c>
      <c r="X250" s="16">
        <f t="shared" si="15"/>
        <v>1.2307692307692308</v>
      </c>
      <c r="Y250" s="14">
        <v>0</v>
      </c>
      <c r="Z250" s="19">
        <v>0</v>
      </c>
      <c r="AA250" s="19">
        <v>1</v>
      </c>
      <c r="AB250" s="19">
        <v>0</v>
      </c>
      <c r="AC250" s="19">
        <v>0</v>
      </c>
      <c r="AD250" s="19"/>
      <c r="AE250" s="19"/>
      <c r="AF250" s="19"/>
      <c r="AG250" s="19"/>
      <c r="AH250" s="19"/>
      <c r="AI250" s="19"/>
      <c r="AJ250" s="19"/>
      <c r="AK250" s="38">
        <v>0</v>
      </c>
      <c r="AL250" s="15">
        <f t="shared" si="16"/>
        <v>1</v>
      </c>
      <c r="AM250" s="16">
        <f t="shared" si="17"/>
        <v>0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>
        <v>0</v>
      </c>
      <c r="O251" s="19"/>
      <c r="P251" s="19"/>
      <c r="Q251" s="19"/>
      <c r="R251" s="19"/>
      <c r="S251" s="19"/>
      <c r="T251" s="19"/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>
        <v>0</v>
      </c>
      <c r="AD251" s="19"/>
      <c r="AE251" s="19"/>
      <c r="AF251" s="19"/>
      <c r="AG251" s="19"/>
      <c r="AH251" s="19"/>
      <c r="AI251" s="19"/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>
        <v>0</v>
      </c>
      <c r="O252" s="19"/>
      <c r="P252" s="19"/>
      <c r="Q252" s="19"/>
      <c r="R252" s="19"/>
      <c r="S252" s="19"/>
      <c r="T252" s="19"/>
      <c r="U252" s="19"/>
      <c r="V252" s="29">
        <v>17</v>
      </c>
      <c r="W252" s="15">
        <f t="shared" si="14"/>
        <v>7</v>
      </c>
      <c r="X252" s="16">
        <f t="shared" si="15"/>
        <v>0.41176470588235292</v>
      </c>
      <c r="Y252" s="14">
        <v>0</v>
      </c>
      <c r="Z252" s="19">
        <v>0</v>
      </c>
      <c r="AA252" s="19">
        <v>0</v>
      </c>
      <c r="AB252" s="19">
        <v>0</v>
      </c>
      <c r="AC252" s="19">
        <v>0</v>
      </c>
      <c r="AD252" s="19"/>
      <c r="AE252" s="19"/>
      <c r="AF252" s="19"/>
      <c r="AG252" s="19"/>
      <c r="AH252" s="19"/>
      <c r="AI252" s="19"/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>
        <v>0</v>
      </c>
      <c r="O253" s="19"/>
      <c r="P253" s="19"/>
      <c r="Q253" s="19"/>
      <c r="R253" s="19"/>
      <c r="S253" s="19"/>
      <c r="T253" s="19"/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0</v>
      </c>
      <c r="AB253" s="19">
        <v>1</v>
      </c>
      <c r="AC253" s="19">
        <v>0</v>
      </c>
      <c r="AD253" s="19"/>
      <c r="AE253" s="19"/>
      <c r="AF253" s="19"/>
      <c r="AG253" s="19"/>
      <c r="AH253" s="19"/>
      <c r="AI253" s="19"/>
      <c r="AJ253" s="19"/>
      <c r="AK253" s="38">
        <v>0</v>
      </c>
      <c r="AL253" s="15">
        <f t="shared" si="16"/>
        <v>4</v>
      </c>
      <c r="AM253" s="16">
        <f t="shared" si="17"/>
        <v>0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>
        <v>0</v>
      </c>
      <c r="O254" s="19"/>
      <c r="P254" s="19"/>
      <c r="Q254" s="19"/>
      <c r="R254" s="19"/>
      <c r="S254" s="19"/>
      <c r="T254" s="19"/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>
        <v>0</v>
      </c>
      <c r="AD254" s="19"/>
      <c r="AE254" s="19"/>
      <c r="AF254" s="19"/>
      <c r="AG254" s="19"/>
      <c r="AH254" s="19"/>
      <c r="AI254" s="19"/>
      <c r="AJ254" s="19"/>
      <c r="AK254" s="3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>
        <v>0</v>
      </c>
      <c r="O255" s="19"/>
      <c r="P255" s="19"/>
      <c r="Q255" s="19"/>
      <c r="R255" s="19"/>
      <c r="S255" s="19"/>
      <c r="T255" s="19"/>
      <c r="U255" s="19"/>
      <c r="V255" s="29">
        <v>19</v>
      </c>
      <c r="W255" s="15">
        <f t="shared" si="14"/>
        <v>1</v>
      </c>
      <c r="X255" s="16">
        <f t="shared" si="15"/>
        <v>5.2631578947368418E-2</v>
      </c>
      <c r="Y255" s="14">
        <v>0</v>
      </c>
      <c r="Z255" s="19">
        <v>1</v>
      </c>
      <c r="AA255" s="19">
        <v>0</v>
      </c>
      <c r="AB255" s="19">
        <v>0</v>
      </c>
      <c r="AC255" s="19">
        <v>0</v>
      </c>
      <c r="AD255" s="19"/>
      <c r="AE255" s="19"/>
      <c r="AF255" s="19"/>
      <c r="AG255" s="19"/>
      <c r="AH255" s="19"/>
      <c r="AI255" s="19"/>
      <c r="AJ255" s="19"/>
      <c r="AK255" s="38">
        <v>0</v>
      </c>
      <c r="AL255" s="15">
        <f t="shared" si="16"/>
        <v>1</v>
      </c>
      <c r="AM255" s="16">
        <f t="shared" si="17"/>
        <v>0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18</v>
      </c>
      <c r="L256" s="19">
        <v>24</v>
      </c>
      <c r="M256" s="19">
        <v>7</v>
      </c>
      <c r="N256" s="19">
        <v>0</v>
      </c>
      <c r="O256" s="19"/>
      <c r="P256" s="19"/>
      <c r="Q256" s="19"/>
      <c r="R256" s="19"/>
      <c r="S256" s="19"/>
      <c r="T256" s="19"/>
      <c r="U256" s="19"/>
      <c r="V256" s="29">
        <v>21</v>
      </c>
      <c r="W256" s="15">
        <f t="shared" si="14"/>
        <v>82</v>
      </c>
      <c r="X256" s="16">
        <f t="shared" si="15"/>
        <v>3.9047619047619047</v>
      </c>
      <c r="Y256" s="14">
        <v>0</v>
      </c>
      <c r="Z256" s="19">
        <v>0</v>
      </c>
      <c r="AA256" s="19">
        <v>1</v>
      </c>
      <c r="AB256" s="19">
        <v>1</v>
      </c>
      <c r="AC256" s="19">
        <v>0</v>
      </c>
      <c r="AD256" s="19"/>
      <c r="AE256" s="19"/>
      <c r="AF256" s="19"/>
      <c r="AG256" s="19"/>
      <c r="AH256" s="19"/>
      <c r="AI256" s="19"/>
      <c r="AJ256" s="19"/>
      <c r="AK256" s="38">
        <v>0</v>
      </c>
      <c r="AL256" s="15">
        <f t="shared" si="16"/>
        <v>2</v>
      </c>
      <c r="AM256" s="16">
        <f t="shared" si="17"/>
        <v>0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6</v>
      </c>
      <c r="K257" s="19">
        <v>2</v>
      </c>
      <c r="L257" s="19">
        <v>4</v>
      </c>
      <c r="M257" s="19">
        <v>0</v>
      </c>
      <c r="N257" s="19">
        <v>0</v>
      </c>
      <c r="O257" s="19"/>
      <c r="P257" s="19"/>
      <c r="Q257" s="19"/>
      <c r="R257" s="19"/>
      <c r="S257" s="19"/>
      <c r="T257" s="19"/>
      <c r="U257" s="19"/>
      <c r="V257" s="29">
        <v>22</v>
      </c>
      <c r="W257" s="15">
        <f t="shared" si="14"/>
        <v>12</v>
      </c>
      <c r="X257" s="16">
        <f t="shared" si="15"/>
        <v>0.54545454545454541</v>
      </c>
      <c r="Y257" s="14">
        <v>0</v>
      </c>
      <c r="Z257" s="19">
        <v>0</v>
      </c>
      <c r="AA257" s="19">
        <v>0</v>
      </c>
      <c r="AB257" s="19">
        <v>0</v>
      </c>
      <c r="AC257" s="19">
        <v>0</v>
      </c>
      <c r="AD257" s="19"/>
      <c r="AE257" s="19"/>
      <c r="AF257" s="19"/>
      <c r="AG257" s="19"/>
      <c r="AH257" s="19"/>
      <c r="AI257" s="19"/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1</v>
      </c>
      <c r="K258" s="19">
        <v>2</v>
      </c>
      <c r="L258" s="19">
        <v>12</v>
      </c>
      <c r="M258" s="19">
        <v>6</v>
      </c>
      <c r="N258" s="19">
        <v>0</v>
      </c>
      <c r="O258" s="19"/>
      <c r="P258" s="19"/>
      <c r="Q258" s="19"/>
      <c r="R258" s="19"/>
      <c r="S258" s="19"/>
      <c r="T258" s="19"/>
      <c r="U258" s="19"/>
      <c r="V258" s="29">
        <v>41</v>
      </c>
      <c r="W258" s="15">
        <f t="shared" si="14"/>
        <v>21</v>
      </c>
      <c r="X258" s="16">
        <f t="shared" si="15"/>
        <v>0.51219512195121952</v>
      </c>
      <c r="Y258" s="14">
        <v>0</v>
      </c>
      <c r="Z258" s="19">
        <v>0</v>
      </c>
      <c r="AA258" s="19">
        <v>0</v>
      </c>
      <c r="AB258" s="19">
        <v>0</v>
      </c>
      <c r="AC258" s="19">
        <v>0</v>
      </c>
      <c r="AD258" s="19"/>
      <c r="AE258" s="19"/>
      <c r="AF258" s="19"/>
      <c r="AG258" s="19"/>
      <c r="AH258" s="19"/>
      <c r="AI258" s="19"/>
      <c r="AJ258" s="19"/>
      <c r="AK258" s="38">
        <v>0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>
        <v>0</v>
      </c>
      <c r="O259" s="19"/>
      <c r="P259" s="19"/>
      <c r="Q259" s="19"/>
      <c r="R259" s="19"/>
      <c r="S259" s="19"/>
      <c r="T259" s="19"/>
      <c r="U259" s="19"/>
      <c r="V259" s="29">
        <v>21.33</v>
      </c>
      <c r="W259" s="15">
        <f t="shared" si="14"/>
        <v>0</v>
      </c>
      <c r="X259" s="16">
        <f t="shared" si="15"/>
        <v>0</v>
      </c>
      <c r="Y259" s="14">
        <v>0</v>
      </c>
      <c r="Z259" s="19">
        <v>0</v>
      </c>
      <c r="AA259" s="19">
        <v>0</v>
      </c>
      <c r="AB259" s="19">
        <v>0</v>
      </c>
      <c r="AC259" s="19">
        <v>0</v>
      </c>
      <c r="AD259" s="19"/>
      <c r="AE259" s="19"/>
      <c r="AF259" s="19"/>
      <c r="AG259" s="19"/>
      <c r="AH259" s="19"/>
      <c r="AI259" s="19"/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>
        <v>0</v>
      </c>
      <c r="O260" s="19"/>
      <c r="P260" s="19"/>
      <c r="Q260" s="19"/>
      <c r="R260" s="19"/>
      <c r="S260" s="19"/>
      <c r="T260" s="19"/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>
        <v>0</v>
      </c>
      <c r="AD260" s="19"/>
      <c r="AE260" s="19"/>
      <c r="AF260" s="19"/>
      <c r="AG260" s="19"/>
      <c r="AH260" s="19"/>
      <c r="AI260" s="19"/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17</v>
      </c>
      <c r="M261" s="19">
        <v>0</v>
      </c>
      <c r="N261" s="19">
        <v>0</v>
      </c>
      <c r="O261" s="19"/>
      <c r="P261" s="19"/>
      <c r="Q261" s="19"/>
      <c r="R261" s="19"/>
      <c r="S261" s="19"/>
      <c r="T261" s="19"/>
      <c r="U261" s="19"/>
      <c r="V261" s="29">
        <v>22</v>
      </c>
      <c r="W261" s="15">
        <f t="shared" si="14"/>
        <v>17</v>
      </c>
      <c r="X261" s="16">
        <f t="shared" si="15"/>
        <v>0.77272727272727271</v>
      </c>
      <c r="Y261" s="14">
        <v>0</v>
      </c>
      <c r="Z261" s="19">
        <v>0</v>
      </c>
      <c r="AA261" s="19">
        <v>0</v>
      </c>
      <c r="AB261" s="19">
        <v>0</v>
      </c>
      <c r="AC261" s="19">
        <v>0</v>
      </c>
      <c r="AD261" s="19"/>
      <c r="AE261" s="19"/>
      <c r="AF261" s="19"/>
      <c r="AG261" s="19"/>
      <c r="AH261" s="19"/>
      <c r="AI261" s="19"/>
      <c r="AJ261" s="19"/>
      <c r="AK261" s="38">
        <v>0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2</v>
      </c>
      <c r="N262" s="19">
        <v>0</v>
      </c>
      <c r="O262" s="19"/>
      <c r="P262" s="19"/>
      <c r="Q262" s="19"/>
      <c r="R262" s="19"/>
      <c r="S262" s="19"/>
      <c r="T262" s="19"/>
      <c r="U262" s="19"/>
      <c r="V262" s="29">
        <v>28</v>
      </c>
      <c r="W262" s="15">
        <f t="shared" ref="W262:W325" si="18">SUM(J262:U262)</f>
        <v>11</v>
      </c>
      <c r="X262" s="16">
        <f t="shared" ref="X262:X325" si="19">IFERROR(W262/V262,0)</f>
        <v>0.39285714285714285</v>
      </c>
      <c r="Y262" s="14">
        <v>0</v>
      </c>
      <c r="Z262" s="19">
        <v>0</v>
      </c>
      <c r="AA262" s="19">
        <v>0</v>
      </c>
      <c r="AB262" s="19">
        <v>2</v>
      </c>
      <c r="AC262" s="19">
        <v>0</v>
      </c>
      <c r="AD262" s="19"/>
      <c r="AE262" s="19"/>
      <c r="AF262" s="19"/>
      <c r="AG262" s="19"/>
      <c r="AH262" s="19"/>
      <c r="AI262" s="19"/>
      <c r="AJ262" s="19"/>
      <c r="AK262" s="38">
        <v>0</v>
      </c>
      <c r="AL262" s="15">
        <f t="shared" ref="AL262:AL325" si="20">SUM(Y262:AJ262)</f>
        <v>2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>
        <v>0</v>
      </c>
      <c r="O263" s="19"/>
      <c r="P263" s="19"/>
      <c r="Q263" s="19"/>
      <c r="R263" s="19"/>
      <c r="S263" s="19"/>
      <c r="T263" s="19"/>
      <c r="U263" s="19"/>
      <c r="V263" s="29">
        <v>23</v>
      </c>
      <c r="W263" s="15">
        <f t="shared" si="18"/>
        <v>2</v>
      </c>
      <c r="X263" s="16">
        <f t="shared" si="19"/>
        <v>8.6956521739130432E-2</v>
      </c>
      <c r="Y263" s="14">
        <v>0</v>
      </c>
      <c r="Z263" s="19">
        <v>1</v>
      </c>
      <c r="AA263" s="19">
        <v>0</v>
      </c>
      <c r="AB263" s="19">
        <v>0</v>
      </c>
      <c r="AC263" s="19">
        <v>0</v>
      </c>
      <c r="AD263" s="19"/>
      <c r="AE263" s="19"/>
      <c r="AF263" s="19"/>
      <c r="AG263" s="19"/>
      <c r="AH263" s="19"/>
      <c r="AI263" s="19"/>
      <c r="AJ263" s="19"/>
      <c r="AK263" s="38">
        <v>0</v>
      </c>
      <c r="AL263" s="15">
        <f t="shared" si="20"/>
        <v>1</v>
      </c>
      <c r="AM263" s="16">
        <f t="shared" si="21"/>
        <v>0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1</v>
      </c>
      <c r="N264" s="19">
        <v>0</v>
      </c>
      <c r="O264" s="19"/>
      <c r="P264" s="19"/>
      <c r="Q264" s="19"/>
      <c r="R264" s="19"/>
      <c r="S264" s="19"/>
      <c r="T264" s="19"/>
      <c r="U264" s="19"/>
      <c r="V264" s="29">
        <v>7.4319999999999995</v>
      </c>
      <c r="W264" s="15">
        <f t="shared" si="18"/>
        <v>17</v>
      </c>
      <c r="X264" s="16">
        <f t="shared" si="19"/>
        <v>2.28740581270183</v>
      </c>
      <c r="Y264" s="14">
        <v>0</v>
      </c>
      <c r="Z264" s="19">
        <v>0</v>
      </c>
      <c r="AA264" s="19">
        <v>0</v>
      </c>
      <c r="AB264" s="19">
        <v>0</v>
      </c>
      <c r="AC264" s="19">
        <v>2</v>
      </c>
      <c r="AD264" s="19"/>
      <c r="AE264" s="19"/>
      <c r="AF264" s="19"/>
      <c r="AG264" s="19"/>
      <c r="AH264" s="19"/>
      <c r="AI264" s="19"/>
      <c r="AJ264" s="19"/>
      <c r="AK264" s="38">
        <v>1.6666666666666667</v>
      </c>
      <c r="AL264" s="15">
        <f t="shared" si="20"/>
        <v>2</v>
      </c>
      <c r="AM264" s="16">
        <f t="shared" si="21"/>
        <v>1.2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32</v>
      </c>
      <c r="K265" s="19">
        <v>0</v>
      </c>
      <c r="L265" s="19">
        <v>1</v>
      </c>
      <c r="M265" s="19">
        <v>0</v>
      </c>
      <c r="N265" s="19">
        <v>0</v>
      </c>
      <c r="O265" s="19"/>
      <c r="P265" s="19"/>
      <c r="Q265" s="19"/>
      <c r="R265" s="19"/>
      <c r="S265" s="19"/>
      <c r="T265" s="19"/>
      <c r="U265" s="19"/>
      <c r="V265" s="29">
        <v>9.7360000000000007</v>
      </c>
      <c r="W265" s="15">
        <f t="shared" si="18"/>
        <v>33</v>
      </c>
      <c r="X265" s="16">
        <f t="shared" si="19"/>
        <v>3.3894823336072308</v>
      </c>
      <c r="Y265" s="14">
        <v>0</v>
      </c>
      <c r="Z265" s="19">
        <v>0</v>
      </c>
      <c r="AA265" s="19">
        <v>0</v>
      </c>
      <c r="AB265" s="19">
        <v>0</v>
      </c>
      <c r="AC265" s="19">
        <v>0</v>
      </c>
      <c r="AD265" s="19"/>
      <c r="AE265" s="19"/>
      <c r="AF265" s="19"/>
      <c r="AG265" s="19"/>
      <c r="AH265" s="19"/>
      <c r="AI265" s="19"/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8</v>
      </c>
      <c r="M266" s="19">
        <v>0</v>
      </c>
      <c r="N266" s="19">
        <v>0</v>
      </c>
      <c r="O266" s="19"/>
      <c r="P266" s="19"/>
      <c r="Q266" s="19"/>
      <c r="R266" s="19"/>
      <c r="S266" s="19"/>
      <c r="T266" s="19"/>
      <c r="U266" s="19"/>
      <c r="V266" s="29">
        <v>114.52799999999999</v>
      </c>
      <c r="W266" s="15">
        <f t="shared" si="18"/>
        <v>45</v>
      </c>
      <c r="X266" s="16">
        <f t="shared" si="19"/>
        <v>0.3929170159262364</v>
      </c>
      <c r="Y266" s="14">
        <v>2</v>
      </c>
      <c r="Z266" s="19">
        <v>1</v>
      </c>
      <c r="AA266" s="19">
        <v>0</v>
      </c>
      <c r="AB266" s="19">
        <v>0</v>
      </c>
      <c r="AC266" s="19">
        <v>0</v>
      </c>
      <c r="AD266" s="19"/>
      <c r="AE266" s="19"/>
      <c r="AF266" s="19"/>
      <c r="AG266" s="19"/>
      <c r="AH266" s="19"/>
      <c r="AI266" s="19"/>
      <c r="AJ266" s="19"/>
      <c r="AK266" s="38">
        <v>51</v>
      </c>
      <c r="AL266" s="15">
        <f t="shared" si="20"/>
        <v>3</v>
      </c>
      <c r="AM266" s="16">
        <f t="shared" si="21"/>
        <v>5.8823529411764705E-2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>
        <v>0</v>
      </c>
      <c r="O267" s="19"/>
      <c r="P267" s="19"/>
      <c r="Q267" s="19"/>
      <c r="R267" s="19"/>
      <c r="S267" s="19"/>
      <c r="T267" s="19"/>
      <c r="U267" s="19"/>
      <c r="V267" s="29">
        <v>17.614000000000001</v>
      </c>
      <c r="W267" s="15">
        <f t="shared" si="18"/>
        <v>5</v>
      </c>
      <c r="X267" s="16">
        <f t="shared" si="19"/>
        <v>0.28386510730101056</v>
      </c>
      <c r="Y267" s="14">
        <v>0</v>
      </c>
      <c r="Z267" s="19">
        <v>0</v>
      </c>
      <c r="AA267" s="19">
        <v>0</v>
      </c>
      <c r="AB267" s="19">
        <v>0</v>
      </c>
      <c r="AC267" s="19">
        <v>0</v>
      </c>
      <c r="AD267" s="19"/>
      <c r="AE267" s="19"/>
      <c r="AF267" s="19"/>
      <c r="AG267" s="19"/>
      <c r="AH267" s="19"/>
      <c r="AI267" s="19"/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>
        <v>0</v>
      </c>
      <c r="O268" s="19"/>
      <c r="P268" s="19"/>
      <c r="Q268" s="19"/>
      <c r="R268" s="19"/>
      <c r="S268" s="19"/>
      <c r="T268" s="19"/>
      <c r="U268" s="19"/>
      <c r="V268" s="29">
        <v>61.211999999999996</v>
      </c>
      <c r="W268" s="15">
        <f t="shared" si="18"/>
        <v>0</v>
      </c>
      <c r="X268" s="16">
        <f t="shared" si="19"/>
        <v>0</v>
      </c>
      <c r="Y268" s="14">
        <v>0</v>
      </c>
      <c r="Z268" s="19">
        <v>0</v>
      </c>
      <c r="AA268" s="19">
        <v>0</v>
      </c>
      <c r="AB268" s="19">
        <v>0</v>
      </c>
      <c r="AC268" s="19">
        <v>0</v>
      </c>
      <c r="AD268" s="19"/>
      <c r="AE268" s="19"/>
      <c r="AF268" s="19"/>
      <c r="AG268" s="19"/>
      <c r="AH268" s="19"/>
      <c r="AI268" s="19"/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11</v>
      </c>
      <c r="K269" s="19">
        <v>3</v>
      </c>
      <c r="L269" s="19">
        <v>8</v>
      </c>
      <c r="M269" s="19">
        <v>7</v>
      </c>
      <c r="N269" s="19">
        <v>0</v>
      </c>
      <c r="O269" s="19"/>
      <c r="P269" s="19"/>
      <c r="Q269" s="19"/>
      <c r="R269" s="19"/>
      <c r="S269" s="19"/>
      <c r="T269" s="19"/>
      <c r="U269" s="19"/>
      <c r="V269" s="29">
        <v>135.858</v>
      </c>
      <c r="W269" s="15">
        <f t="shared" si="18"/>
        <v>29</v>
      </c>
      <c r="X269" s="16">
        <f t="shared" si="19"/>
        <v>0.2134581695593929</v>
      </c>
      <c r="Y269" s="14">
        <v>0</v>
      </c>
      <c r="Z269" s="19">
        <v>0</v>
      </c>
      <c r="AA269" s="19">
        <v>0</v>
      </c>
      <c r="AB269" s="19">
        <v>0</v>
      </c>
      <c r="AC269" s="19">
        <v>0</v>
      </c>
      <c r="AD269" s="19"/>
      <c r="AE269" s="19"/>
      <c r="AF269" s="19"/>
      <c r="AG269" s="19"/>
      <c r="AH269" s="19"/>
      <c r="AI269" s="19"/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2</v>
      </c>
      <c r="N270" s="19">
        <v>0</v>
      </c>
      <c r="O270" s="19"/>
      <c r="P270" s="19"/>
      <c r="Q270" s="19"/>
      <c r="R270" s="19"/>
      <c r="S270" s="19"/>
      <c r="T270" s="19"/>
      <c r="U270" s="19"/>
      <c r="V270" s="29">
        <v>56.112000000000009</v>
      </c>
      <c r="W270" s="15">
        <f t="shared" si="18"/>
        <v>4</v>
      </c>
      <c r="X270" s="16">
        <f t="shared" si="19"/>
        <v>7.1285999429711991E-2</v>
      </c>
      <c r="Y270" s="14">
        <v>0</v>
      </c>
      <c r="Z270" s="19">
        <v>0</v>
      </c>
      <c r="AA270" s="19">
        <v>0</v>
      </c>
      <c r="AB270" s="19">
        <v>0</v>
      </c>
      <c r="AC270" s="19">
        <v>0</v>
      </c>
      <c r="AD270" s="19"/>
      <c r="AE270" s="19"/>
      <c r="AF270" s="19"/>
      <c r="AG270" s="19"/>
      <c r="AH270" s="19"/>
      <c r="AI270" s="19"/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0</v>
      </c>
      <c r="K271" s="19">
        <v>0</v>
      </c>
      <c r="L271" s="19">
        <v>0</v>
      </c>
      <c r="M271" s="19">
        <v>0</v>
      </c>
      <c r="N271" s="19">
        <v>0</v>
      </c>
      <c r="O271" s="19"/>
      <c r="P271" s="19"/>
      <c r="Q271" s="19"/>
      <c r="R271" s="19"/>
      <c r="S271" s="19"/>
      <c r="T271" s="19"/>
      <c r="U271" s="19"/>
      <c r="V271" s="29">
        <v>23.188000000000002</v>
      </c>
      <c r="W271" s="15">
        <f t="shared" si="18"/>
        <v>0</v>
      </c>
      <c r="X271" s="16">
        <f t="shared" si="19"/>
        <v>0</v>
      </c>
      <c r="Y271" s="14">
        <v>0</v>
      </c>
      <c r="Z271" s="19">
        <v>0</v>
      </c>
      <c r="AA271" s="19">
        <v>0</v>
      </c>
      <c r="AB271" s="19">
        <v>0</v>
      </c>
      <c r="AC271" s="19">
        <v>0</v>
      </c>
      <c r="AD271" s="19"/>
      <c r="AE271" s="19"/>
      <c r="AF271" s="19"/>
      <c r="AG271" s="19"/>
      <c r="AH271" s="19"/>
      <c r="AI271" s="19"/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16</v>
      </c>
      <c r="M272" s="19">
        <v>8</v>
      </c>
      <c r="N272" s="19">
        <v>0</v>
      </c>
      <c r="O272" s="19"/>
      <c r="P272" s="19"/>
      <c r="Q272" s="19"/>
      <c r="R272" s="19"/>
      <c r="S272" s="19"/>
      <c r="T272" s="19"/>
      <c r="U272" s="19"/>
      <c r="V272" s="29">
        <v>653.99099999999999</v>
      </c>
      <c r="W272" s="15">
        <f t="shared" si="18"/>
        <v>70</v>
      </c>
      <c r="X272" s="16">
        <f t="shared" si="19"/>
        <v>0.10703511210398921</v>
      </c>
      <c r="Y272" s="14">
        <v>0</v>
      </c>
      <c r="Z272" s="19">
        <v>0</v>
      </c>
      <c r="AA272" s="19">
        <v>0</v>
      </c>
      <c r="AB272" s="19">
        <v>0</v>
      </c>
      <c r="AC272" s="19">
        <v>0</v>
      </c>
      <c r="AD272" s="19"/>
      <c r="AE272" s="19"/>
      <c r="AF272" s="19"/>
      <c r="AG272" s="19"/>
      <c r="AH272" s="19"/>
      <c r="AI272" s="19"/>
      <c r="AJ272" s="19"/>
      <c r="AK272" s="38">
        <v>13.333333333333334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>
        <v>0</v>
      </c>
      <c r="O273" s="19"/>
      <c r="P273" s="19"/>
      <c r="Q273" s="19"/>
      <c r="R273" s="19"/>
      <c r="S273" s="19"/>
      <c r="T273" s="19"/>
      <c r="U273" s="19"/>
      <c r="V273" s="29">
        <v>158.697</v>
      </c>
      <c r="W273" s="15">
        <f t="shared" si="18"/>
        <v>9</v>
      </c>
      <c r="X273" s="16">
        <f t="shared" si="19"/>
        <v>5.6711847104860207E-2</v>
      </c>
      <c r="Y273" s="14">
        <v>0</v>
      </c>
      <c r="Z273" s="19">
        <v>0</v>
      </c>
      <c r="AA273" s="19">
        <v>0</v>
      </c>
      <c r="AB273" s="19">
        <v>0</v>
      </c>
      <c r="AC273" s="19">
        <v>0</v>
      </c>
      <c r="AD273" s="19"/>
      <c r="AE273" s="19"/>
      <c r="AF273" s="19"/>
      <c r="AG273" s="19"/>
      <c r="AH273" s="19"/>
      <c r="AI273" s="19"/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>
        <v>0</v>
      </c>
      <c r="O274" s="19"/>
      <c r="P274" s="19"/>
      <c r="Q274" s="19"/>
      <c r="R274" s="19"/>
      <c r="S274" s="19"/>
      <c r="T274" s="19"/>
      <c r="U274" s="19"/>
      <c r="V274" s="29">
        <v>51.341000000000001</v>
      </c>
      <c r="W274" s="15">
        <f t="shared" si="18"/>
        <v>0</v>
      </c>
      <c r="X274" s="16">
        <f t="shared" si="19"/>
        <v>0</v>
      </c>
      <c r="Y274" s="14">
        <v>0</v>
      </c>
      <c r="Z274" s="19">
        <v>0</v>
      </c>
      <c r="AA274" s="19">
        <v>0</v>
      </c>
      <c r="AB274" s="19">
        <v>0</v>
      </c>
      <c r="AC274" s="19">
        <v>0</v>
      </c>
      <c r="AD274" s="19"/>
      <c r="AE274" s="19"/>
      <c r="AF274" s="19"/>
      <c r="AG274" s="19"/>
      <c r="AH274" s="19"/>
      <c r="AI274" s="19"/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>
        <v>0</v>
      </c>
      <c r="O275" s="19"/>
      <c r="P275" s="19"/>
      <c r="Q275" s="19"/>
      <c r="R275" s="19"/>
      <c r="S275" s="19"/>
      <c r="T275" s="19"/>
      <c r="U275" s="19"/>
      <c r="V275" s="29">
        <v>17.614000000000001</v>
      </c>
      <c r="W275" s="15">
        <f t="shared" si="18"/>
        <v>2</v>
      </c>
      <c r="X275" s="16">
        <f t="shared" si="19"/>
        <v>0.11354604292040422</v>
      </c>
      <c r="Y275" s="14">
        <v>0</v>
      </c>
      <c r="Z275" s="19">
        <v>0</v>
      </c>
      <c r="AA275" s="19">
        <v>0</v>
      </c>
      <c r="AB275" s="19">
        <v>0</v>
      </c>
      <c r="AC275" s="19">
        <v>0</v>
      </c>
      <c r="AD275" s="19"/>
      <c r="AE275" s="19"/>
      <c r="AF275" s="19"/>
      <c r="AG275" s="19"/>
      <c r="AH275" s="19"/>
      <c r="AI275" s="19"/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1</v>
      </c>
      <c r="N276" s="19">
        <v>0</v>
      </c>
      <c r="O276" s="19"/>
      <c r="P276" s="19"/>
      <c r="Q276" s="19"/>
      <c r="R276" s="19"/>
      <c r="S276" s="19"/>
      <c r="T276" s="19"/>
      <c r="U276" s="19"/>
      <c r="V276" s="29">
        <v>48.680000000000007</v>
      </c>
      <c r="W276" s="15">
        <f t="shared" si="18"/>
        <v>19</v>
      </c>
      <c r="X276" s="16">
        <f t="shared" si="19"/>
        <v>0.39030402629416594</v>
      </c>
      <c r="Y276" s="14">
        <v>0</v>
      </c>
      <c r="Z276" s="19">
        <v>0</v>
      </c>
      <c r="AA276" s="19">
        <v>0</v>
      </c>
      <c r="AB276" s="19">
        <v>0</v>
      </c>
      <c r="AC276" s="19">
        <v>0</v>
      </c>
      <c r="AD276" s="19"/>
      <c r="AE276" s="19"/>
      <c r="AF276" s="19"/>
      <c r="AG276" s="19"/>
      <c r="AH276" s="19"/>
      <c r="AI276" s="19"/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2</v>
      </c>
      <c r="N277" s="19">
        <v>0</v>
      </c>
      <c r="O277" s="19"/>
      <c r="P277" s="19"/>
      <c r="Q277" s="19"/>
      <c r="R277" s="19"/>
      <c r="S277" s="19"/>
      <c r="T277" s="19"/>
      <c r="U277" s="19"/>
      <c r="V277" s="29">
        <v>111.61500000000001</v>
      </c>
      <c r="W277" s="15">
        <f t="shared" si="18"/>
        <v>5</v>
      </c>
      <c r="X277" s="16">
        <f t="shared" si="19"/>
        <v>4.4796846302020334E-2</v>
      </c>
      <c r="Y277" s="14">
        <v>0</v>
      </c>
      <c r="Z277" s="19">
        <v>0</v>
      </c>
      <c r="AA277" s="19">
        <v>0</v>
      </c>
      <c r="AB277" s="19">
        <v>0</v>
      </c>
      <c r="AC277" s="19">
        <v>0</v>
      </c>
      <c r="AD277" s="19"/>
      <c r="AE277" s="19"/>
      <c r="AF277" s="19"/>
      <c r="AG277" s="19"/>
      <c r="AH277" s="19"/>
      <c r="AI277" s="19"/>
      <c r="AJ277" s="19"/>
      <c r="AK277" s="38">
        <v>2.3333333333333335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>
        <v>0</v>
      </c>
      <c r="O278" s="19"/>
      <c r="P278" s="19"/>
      <c r="Q278" s="19"/>
      <c r="R278" s="19"/>
      <c r="S278" s="19"/>
      <c r="T278" s="19"/>
      <c r="U278" s="19"/>
      <c r="V278" s="29">
        <v>68.152000000000001</v>
      </c>
      <c r="W278" s="15">
        <f t="shared" si="18"/>
        <v>7</v>
      </c>
      <c r="X278" s="16">
        <f t="shared" si="19"/>
        <v>0.10271158586688578</v>
      </c>
      <c r="Y278" s="14">
        <v>0</v>
      </c>
      <c r="Z278" s="19">
        <v>0</v>
      </c>
      <c r="AA278" s="19">
        <v>0</v>
      </c>
      <c r="AB278" s="19">
        <v>0</v>
      </c>
      <c r="AC278" s="19">
        <v>0</v>
      </c>
      <c r="AD278" s="19"/>
      <c r="AE278" s="19"/>
      <c r="AF278" s="19"/>
      <c r="AG278" s="19"/>
      <c r="AH278" s="19"/>
      <c r="AI278" s="19"/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3</v>
      </c>
      <c r="N279" s="19">
        <v>0</v>
      </c>
      <c r="O279" s="19"/>
      <c r="P279" s="19"/>
      <c r="Q279" s="19"/>
      <c r="R279" s="19"/>
      <c r="S279" s="19"/>
      <c r="T279" s="19"/>
      <c r="U279" s="19"/>
      <c r="V279" s="29">
        <v>34.173000000000002</v>
      </c>
      <c r="W279" s="15">
        <f t="shared" si="18"/>
        <v>6</v>
      </c>
      <c r="X279" s="16">
        <f t="shared" si="19"/>
        <v>0.17557721007813185</v>
      </c>
      <c r="Y279" s="14">
        <v>0</v>
      </c>
      <c r="Z279" s="19">
        <v>0</v>
      </c>
      <c r="AA279" s="19">
        <v>0</v>
      </c>
      <c r="AB279" s="19">
        <v>0</v>
      </c>
      <c r="AC279" s="19">
        <v>0</v>
      </c>
      <c r="AD279" s="19"/>
      <c r="AE279" s="19"/>
      <c r="AF279" s="19"/>
      <c r="AG279" s="19"/>
      <c r="AH279" s="19"/>
      <c r="AI279" s="19"/>
      <c r="AJ279" s="19"/>
      <c r="AK279" s="38">
        <v>0.33333333333333331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2</v>
      </c>
      <c r="N280" s="19">
        <v>0</v>
      </c>
      <c r="O280" s="19"/>
      <c r="P280" s="19"/>
      <c r="Q280" s="19"/>
      <c r="R280" s="19"/>
      <c r="S280" s="19"/>
      <c r="T280" s="19"/>
      <c r="U280" s="19"/>
      <c r="V280" s="29">
        <v>68.954999999999998</v>
      </c>
      <c r="W280" s="15">
        <f t="shared" si="18"/>
        <v>2</v>
      </c>
      <c r="X280" s="16">
        <f t="shared" si="19"/>
        <v>2.9004423174534118E-2</v>
      </c>
      <c r="Y280" s="14">
        <v>0</v>
      </c>
      <c r="Z280" s="19">
        <v>0</v>
      </c>
      <c r="AA280" s="19">
        <v>0</v>
      </c>
      <c r="AB280" s="19">
        <v>0</v>
      </c>
      <c r="AC280" s="19">
        <v>0</v>
      </c>
      <c r="AD280" s="19"/>
      <c r="AE280" s="19"/>
      <c r="AF280" s="19"/>
      <c r="AG280" s="19"/>
      <c r="AH280" s="19"/>
      <c r="AI280" s="19"/>
      <c r="AJ280" s="19"/>
      <c r="AK280" s="38">
        <v>4.666666666666667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1</v>
      </c>
      <c r="N281" s="19">
        <v>0</v>
      </c>
      <c r="O281" s="19"/>
      <c r="P281" s="19"/>
      <c r="Q281" s="19"/>
      <c r="R281" s="19"/>
      <c r="S281" s="19"/>
      <c r="T281" s="19"/>
      <c r="U281" s="19"/>
      <c r="V281" s="29">
        <v>52.395999999999994</v>
      </c>
      <c r="W281" s="15">
        <f t="shared" si="18"/>
        <v>7</v>
      </c>
      <c r="X281" s="16">
        <f t="shared" si="19"/>
        <v>0.13359798457897551</v>
      </c>
      <c r="Y281" s="14">
        <v>0</v>
      </c>
      <c r="Z281" s="19">
        <v>0</v>
      </c>
      <c r="AA281" s="19">
        <v>0</v>
      </c>
      <c r="AB281" s="19">
        <v>0</v>
      </c>
      <c r="AC281" s="19">
        <v>0</v>
      </c>
      <c r="AD281" s="19"/>
      <c r="AE281" s="19"/>
      <c r="AF281" s="19"/>
      <c r="AG281" s="19"/>
      <c r="AH281" s="19"/>
      <c r="AI281" s="19"/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15</v>
      </c>
      <c r="M282" s="19">
        <v>1</v>
      </c>
      <c r="N282" s="19">
        <v>0</v>
      </c>
      <c r="O282" s="19"/>
      <c r="P282" s="19"/>
      <c r="Q282" s="19"/>
      <c r="R282" s="19"/>
      <c r="S282" s="19"/>
      <c r="T282" s="19"/>
      <c r="U282" s="19"/>
      <c r="V282" s="29">
        <v>54.254000000000005</v>
      </c>
      <c r="W282" s="15">
        <f t="shared" si="18"/>
        <v>41</v>
      </c>
      <c r="X282" s="16">
        <f t="shared" si="19"/>
        <v>0.75570464850517927</v>
      </c>
      <c r="Y282" s="14">
        <v>0</v>
      </c>
      <c r="Z282" s="19">
        <v>0</v>
      </c>
      <c r="AA282" s="19">
        <v>0</v>
      </c>
      <c r="AB282" s="19">
        <v>0</v>
      </c>
      <c r="AC282" s="19">
        <v>0</v>
      </c>
      <c r="AD282" s="19"/>
      <c r="AE282" s="19"/>
      <c r="AF282" s="19"/>
      <c r="AG282" s="19"/>
      <c r="AH282" s="19"/>
      <c r="AI282" s="19"/>
      <c r="AJ282" s="19"/>
      <c r="AK282" s="38">
        <v>16</v>
      </c>
      <c r="AL282" s="15">
        <f t="shared" si="20"/>
        <v>0</v>
      </c>
      <c r="AM282" s="16">
        <f t="shared" si="21"/>
        <v>0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2</v>
      </c>
      <c r="N283" s="19">
        <v>0</v>
      </c>
      <c r="O283" s="19"/>
      <c r="P283" s="19"/>
      <c r="Q283" s="19"/>
      <c r="R283" s="19"/>
      <c r="S283" s="19"/>
      <c r="T283" s="19"/>
      <c r="U283" s="19"/>
      <c r="V283" s="29">
        <v>50.538000000000004</v>
      </c>
      <c r="W283" s="15">
        <f t="shared" si="18"/>
        <v>7</v>
      </c>
      <c r="X283" s="16">
        <f t="shared" si="19"/>
        <v>0.13850963631326921</v>
      </c>
      <c r="Y283" s="14">
        <v>0</v>
      </c>
      <c r="Z283" s="19">
        <v>0</v>
      </c>
      <c r="AA283" s="19">
        <v>0</v>
      </c>
      <c r="AB283" s="19">
        <v>0</v>
      </c>
      <c r="AC283" s="19">
        <v>0</v>
      </c>
      <c r="AD283" s="19"/>
      <c r="AE283" s="19"/>
      <c r="AF283" s="19"/>
      <c r="AG283" s="19"/>
      <c r="AH283" s="19"/>
      <c r="AI283" s="19"/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5</v>
      </c>
      <c r="M284" s="19">
        <v>0</v>
      </c>
      <c r="N284" s="19">
        <v>0</v>
      </c>
      <c r="O284" s="19"/>
      <c r="P284" s="19"/>
      <c r="Q284" s="19"/>
      <c r="R284" s="19"/>
      <c r="S284" s="19"/>
      <c r="T284" s="19"/>
      <c r="U284" s="19"/>
      <c r="V284" s="29">
        <v>23.634000000000004</v>
      </c>
      <c r="W284" s="15">
        <f t="shared" si="18"/>
        <v>5</v>
      </c>
      <c r="X284" s="16">
        <f t="shared" si="19"/>
        <v>0.21155961750021152</v>
      </c>
      <c r="Y284" s="14">
        <v>0</v>
      </c>
      <c r="Z284" s="19">
        <v>0</v>
      </c>
      <c r="AA284" s="19">
        <v>0</v>
      </c>
      <c r="AB284" s="19">
        <v>0</v>
      </c>
      <c r="AC284" s="19">
        <v>0</v>
      </c>
      <c r="AD284" s="19"/>
      <c r="AE284" s="19"/>
      <c r="AF284" s="19"/>
      <c r="AG284" s="19"/>
      <c r="AH284" s="19"/>
      <c r="AI284" s="19"/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1</v>
      </c>
      <c r="N285" s="19">
        <v>0</v>
      </c>
      <c r="O285" s="19"/>
      <c r="P285" s="19"/>
      <c r="Q285" s="19"/>
      <c r="R285" s="19"/>
      <c r="S285" s="19"/>
      <c r="T285" s="19"/>
      <c r="U285" s="19"/>
      <c r="V285" s="29">
        <v>35.069000000000003</v>
      </c>
      <c r="W285" s="15">
        <f t="shared" si="18"/>
        <v>31</v>
      </c>
      <c r="X285" s="16">
        <f t="shared" si="19"/>
        <v>0.88397159884798537</v>
      </c>
      <c r="Y285" s="14">
        <v>2</v>
      </c>
      <c r="Z285" s="19">
        <v>1</v>
      </c>
      <c r="AA285" s="19">
        <v>0</v>
      </c>
      <c r="AB285" s="19">
        <v>0</v>
      </c>
      <c r="AC285" s="19">
        <v>0</v>
      </c>
      <c r="AD285" s="19"/>
      <c r="AE285" s="19"/>
      <c r="AF285" s="19"/>
      <c r="AG285" s="19"/>
      <c r="AH285" s="19"/>
      <c r="AI285" s="19"/>
      <c r="AJ285" s="19"/>
      <c r="AK285" s="38">
        <v>10.333333333333334</v>
      </c>
      <c r="AL285" s="15">
        <f t="shared" si="20"/>
        <v>3</v>
      </c>
      <c r="AM285" s="16">
        <f t="shared" si="21"/>
        <v>0.29032258064516125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>
        <v>0</v>
      </c>
      <c r="O286" s="19"/>
      <c r="P286" s="19"/>
      <c r="Q286" s="19"/>
      <c r="R286" s="19"/>
      <c r="S286" s="19"/>
      <c r="T286" s="19"/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>
        <v>0</v>
      </c>
      <c r="AD286" s="19"/>
      <c r="AE286" s="19"/>
      <c r="AF286" s="19"/>
      <c r="AG286" s="19"/>
      <c r="AH286" s="19"/>
      <c r="AI286" s="19"/>
      <c r="AJ286" s="19"/>
      <c r="AK286" s="38">
        <v>2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1</v>
      </c>
      <c r="N287" s="19">
        <v>0</v>
      </c>
      <c r="O287" s="19"/>
      <c r="P287" s="19"/>
      <c r="Q287" s="19"/>
      <c r="R287" s="19"/>
      <c r="S287" s="19"/>
      <c r="T287" s="19"/>
      <c r="U287" s="19"/>
      <c r="V287" s="29">
        <v>242.06200000000001</v>
      </c>
      <c r="W287" s="15">
        <f t="shared" si="18"/>
        <v>4</v>
      </c>
      <c r="X287" s="16">
        <f t="shared" si="19"/>
        <v>1.6524692021052455E-2</v>
      </c>
      <c r="Y287" s="14">
        <v>0</v>
      </c>
      <c r="Z287" s="19">
        <v>0</v>
      </c>
      <c r="AA287" s="19">
        <v>0</v>
      </c>
      <c r="AB287" s="19">
        <v>0</v>
      </c>
      <c r="AC287" s="19">
        <v>0</v>
      </c>
      <c r="AD287" s="19"/>
      <c r="AE287" s="19"/>
      <c r="AF287" s="19"/>
      <c r="AG287" s="19"/>
      <c r="AH287" s="19"/>
      <c r="AI287" s="19"/>
      <c r="AJ287" s="19"/>
      <c r="AK287" s="38">
        <v>1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9</v>
      </c>
      <c r="M288" s="19">
        <v>4</v>
      </c>
      <c r="N288" s="19">
        <v>0</v>
      </c>
      <c r="O288" s="19"/>
      <c r="P288" s="19"/>
      <c r="Q288" s="19"/>
      <c r="R288" s="19"/>
      <c r="S288" s="19"/>
      <c r="T288" s="19"/>
      <c r="U288" s="19"/>
      <c r="V288" s="29">
        <v>75.584000000000003</v>
      </c>
      <c r="W288" s="15">
        <f t="shared" si="18"/>
        <v>39</v>
      </c>
      <c r="X288" s="16">
        <f t="shared" si="19"/>
        <v>0.51598221845893311</v>
      </c>
      <c r="Y288" s="14">
        <v>0</v>
      </c>
      <c r="Z288" s="19">
        <v>0</v>
      </c>
      <c r="AA288" s="19">
        <v>0</v>
      </c>
      <c r="AB288" s="19">
        <v>0</v>
      </c>
      <c r="AC288" s="19">
        <v>0</v>
      </c>
      <c r="AD288" s="19"/>
      <c r="AE288" s="19"/>
      <c r="AF288" s="19"/>
      <c r="AG288" s="19"/>
      <c r="AH288" s="19"/>
      <c r="AI288" s="19"/>
      <c r="AJ288" s="19"/>
      <c r="AK288" s="38">
        <v>15.333333333333334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0</v>
      </c>
      <c r="M289" s="19">
        <v>1</v>
      </c>
      <c r="N289" s="19">
        <v>0</v>
      </c>
      <c r="O289" s="19"/>
      <c r="P289" s="19"/>
      <c r="Q289" s="19"/>
      <c r="R289" s="19"/>
      <c r="S289" s="19"/>
      <c r="T289" s="19"/>
      <c r="U289" s="19"/>
      <c r="V289" s="29">
        <v>42.66</v>
      </c>
      <c r="W289" s="15">
        <f t="shared" si="18"/>
        <v>2</v>
      </c>
      <c r="X289" s="16">
        <f t="shared" si="19"/>
        <v>4.6882325363338022E-2</v>
      </c>
      <c r="Y289" s="14">
        <v>0</v>
      </c>
      <c r="Z289" s="19">
        <v>0</v>
      </c>
      <c r="AA289" s="19">
        <v>0</v>
      </c>
      <c r="AB289" s="19">
        <v>0</v>
      </c>
      <c r="AC289" s="19">
        <v>0</v>
      </c>
      <c r="AD289" s="19"/>
      <c r="AE289" s="19"/>
      <c r="AF289" s="19"/>
      <c r="AG289" s="19"/>
      <c r="AH289" s="19"/>
      <c r="AI289" s="19"/>
      <c r="AJ289" s="19"/>
      <c r="AK289" s="38">
        <v>0.66666666666666663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>
        <v>0</v>
      </c>
      <c r="O290" s="19"/>
      <c r="P290" s="19"/>
      <c r="Q290" s="19"/>
      <c r="R290" s="19"/>
      <c r="S290" s="19"/>
      <c r="T290" s="19"/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>
        <v>0</v>
      </c>
      <c r="AD290" s="19"/>
      <c r="AE290" s="19"/>
      <c r="AF290" s="19"/>
      <c r="AG290" s="19"/>
      <c r="AH290" s="19"/>
      <c r="AI290" s="19"/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>
        <v>0</v>
      </c>
      <c r="O291" s="19"/>
      <c r="P291" s="19"/>
      <c r="Q291" s="19"/>
      <c r="R291" s="19"/>
      <c r="S291" s="19"/>
      <c r="T291" s="19"/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>
        <v>0</v>
      </c>
      <c r="AD291" s="19"/>
      <c r="AE291" s="19"/>
      <c r="AF291" s="19"/>
      <c r="AG291" s="19"/>
      <c r="AH291" s="19"/>
      <c r="AI291" s="19"/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>
        <v>0</v>
      </c>
      <c r="O292" s="19"/>
      <c r="P292" s="19"/>
      <c r="Q292" s="19"/>
      <c r="R292" s="19"/>
      <c r="S292" s="19"/>
      <c r="T292" s="19"/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>
        <v>0</v>
      </c>
      <c r="AC292" s="19">
        <v>0</v>
      </c>
      <c r="AD292" s="19"/>
      <c r="AE292" s="19"/>
      <c r="AF292" s="19"/>
      <c r="AG292" s="19"/>
      <c r="AH292" s="19"/>
      <c r="AI292" s="19"/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1</v>
      </c>
      <c r="N293" s="19">
        <v>0</v>
      </c>
      <c r="O293" s="19"/>
      <c r="P293" s="19"/>
      <c r="Q293" s="19"/>
      <c r="R293" s="19"/>
      <c r="S293" s="19"/>
      <c r="T293" s="19"/>
      <c r="U293" s="19"/>
      <c r="V293" s="29">
        <v>46.822000000000003</v>
      </c>
      <c r="W293" s="15">
        <f t="shared" si="18"/>
        <v>2</v>
      </c>
      <c r="X293" s="16">
        <f t="shared" si="19"/>
        <v>4.2714963051556955E-2</v>
      </c>
      <c r="Y293" s="14">
        <v>0</v>
      </c>
      <c r="Z293" s="19">
        <v>0</v>
      </c>
      <c r="AA293" s="19">
        <v>0</v>
      </c>
      <c r="AB293" s="19">
        <v>0</v>
      </c>
      <c r="AC293" s="19">
        <v>0</v>
      </c>
      <c r="AD293" s="19"/>
      <c r="AE293" s="19"/>
      <c r="AF293" s="19"/>
      <c r="AG293" s="19"/>
      <c r="AH293" s="19"/>
      <c r="AI293" s="19"/>
      <c r="AJ293" s="19"/>
      <c r="AK293" s="38">
        <v>0.33333333333333331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>
        <v>0</v>
      </c>
      <c r="O294" s="19"/>
      <c r="P294" s="19"/>
      <c r="Q294" s="19"/>
      <c r="R294" s="19"/>
      <c r="S294" s="19"/>
      <c r="T294" s="19"/>
      <c r="U294" s="19"/>
      <c r="V294" s="29">
        <v>50.092000000000006</v>
      </c>
      <c r="W294" s="15">
        <f t="shared" si="18"/>
        <v>4</v>
      </c>
      <c r="X294" s="16">
        <f t="shared" si="19"/>
        <v>7.9853070350554972E-2</v>
      </c>
      <c r="Y294" s="14">
        <v>0</v>
      </c>
      <c r="Z294" s="19">
        <v>0</v>
      </c>
      <c r="AA294" s="19">
        <v>0</v>
      </c>
      <c r="AB294" s="19">
        <v>0</v>
      </c>
      <c r="AC294" s="19">
        <v>0</v>
      </c>
      <c r="AD294" s="19"/>
      <c r="AE294" s="19"/>
      <c r="AF294" s="19"/>
      <c r="AG294" s="19"/>
      <c r="AH294" s="19"/>
      <c r="AI294" s="19"/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>
        <v>0</v>
      </c>
      <c r="O295" s="19"/>
      <c r="P295" s="19"/>
      <c r="Q295" s="19"/>
      <c r="R295" s="19"/>
      <c r="S295" s="19"/>
      <c r="T295" s="19"/>
      <c r="U295" s="19"/>
      <c r="V295" s="29">
        <v>88.427000000000007</v>
      </c>
      <c r="W295" s="15">
        <f t="shared" si="18"/>
        <v>5</v>
      </c>
      <c r="X295" s="16">
        <f t="shared" si="19"/>
        <v>5.6543815802865639E-2</v>
      </c>
      <c r="Y295" s="14">
        <v>0</v>
      </c>
      <c r="Z295" s="19">
        <v>0</v>
      </c>
      <c r="AA295" s="19">
        <v>0</v>
      </c>
      <c r="AB295" s="19">
        <v>0</v>
      </c>
      <c r="AC295" s="19">
        <v>0</v>
      </c>
      <c r="AD295" s="19"/>
      <c r="AE295" s="19"/>
      <c r="AF295" s="19"/>
      <c r="AG295" s="19"/>
      <c r="AH295" s="19"/>
      <c r="AI295" s="19"/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>
        <v>0</v>
      </c>
      <c r="O296" s="19"/>
      <c r="P296" s="19"/>
      <c r="Q296" s="19"/>
      <c r="R296" s="19"/>
      <c r="S296" s="19"/>
      <c r="T296" s="19"/>
      <c r="U296" s="19"/>
      <c r="V296" s="29">
        <v>23.053000000000001</v>
      </c>
      <c r="W296" s="15">
        <f t="shared" si="18"/>
        <v>0</v>
      </c>
      <c r="X296" s="16">
        <f t="shared" si="19"/>
        <v>0</v>
      </c>
      <c r="Y296" s="14">
        <v>0</v>
      </c>
      <c r="Z296" s="19">
        <v>0</v>
      </c>
      <c r="AA296" s="19">
        <v>0</v>
      </c>
      <c r="AB296" s="19">
        <v>0</v>
      </c>
      <c r="AC296" s="19">
        <v>0</v>
      </c>
      <c r="AD296" s="19"/>
      <c r="AE296" s="19"/>
      <c r="AF296" s="19"/>
      <c r="AG296" s="19"/>
      <c r="AH296" s="19"/>
      <c r="AI296" s="19"/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>
        <v>0</v>
      </c>
      <c r="O297" s="19"/>
      <c r="P297" s="19"/>
      <c r="Q297" s="19"/>
      <c r="R297" s="19"/>
      <c r="S297" s="19"/>
      <c r="T297" s="19"/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>
        <v>0</v>
      </c>
      <c r="AD297" s="19"/>
      <c r="AE297" s="19"/>
      <c r="AF297" s="19"/>
      <c r="AG297" s="19"/>
      <c r="AH297" s="19"/>
      <c r="AI297" s="19"/>
      <c r="AJ297" s="19"/>
      <c r="AK297" s="38">
        <v>3.6666666666666665</v>
      </c>
      <c r="AL297" s="15">
        <f t="shared" si="20"/>
        <v>0</v>
      </c>
      <c r="AM297" s="16">
        <f t="shared" si="21"/>
        <v>0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2</v>
      </c>
      <c r="N298" s="19">
        <v>0</v>
      </c>
      <c r="O298" s="19"/>
      <c r="P298" s="19"/>
      <c r="Q298" s="19"/>
      <c r="R298" s="19"/>
      <c r="S298" s="19"/>
      <c r="T298" s="19"/>
      <c r="U298" s="19"/>
      <c r="V298" s="29">
        <v>34.382999999999996</v>
      </c>
      <c r="W298" s="15">
        <f t="shared" si="18"/>
        <v>17</v>
      </c>
      <c r="X298" s="16">
        <f t="shared" si="19"/>
        <v>0.49443038710990905</v>
      </c>
      <c r="Y298" s="14">
        <v>0</v>
      </c>
      <c r="Z298" s="19">
        <v>0</v>
      </c>
      <c r="AA298" s="19">
        <v>0</v>
      </c>
      <c r="AB298" s="19">
        <v>0</v>
      </c>
      <c r="AC298" s="19">
        <v>0</v>
      </c>
      <c r="AD298" s="19"/>
      <c r="AE298" s="19"/>
      <c r="AF298" s="19"/>
      <c r="AG298" s="19"/>
      <c r="AH298" s="19"/>
      <c r="AI298" s="19"/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>
        <v>0</v>
      </c>
      <c r="O299" s="19"/>
      <c r="P299" s="19"/>
      <c r="Q299" s="19"/>
      <c r="R299" s="19"/>
      <c r="S299" s="19"/>
      <c r="T299" s="19"/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>
        <v>0</v>
      </c>
      <c r="AD299" s="19"/>
      <c r="AE299" s="19"/>
      <c r="AF299" s="19"/>
      <c r="AG299" s="19"/>
      <c r="AH299" s="19"/>
      <c r="AI299" s="19"/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6</v>
      </c>
      <c r="L300" s="19">
        <v>4</v>
      </c>
      <c r="M300" s="19">
        <v>1</v>
      </c>
      <c r="N300" s="19">
        <v>0</v>
      </c>
      <c r="O300" s="19"/>
      <c r="P300" s="19"/>
      <c r="Q300" s="19"/>
      <c r="R300" s="19"/>
      <c r="S300" s="19"/>
      <c r="T300" s="19"/>
      <c r="U300" s="19"/>
      <c r="V300" s="29">
        <v>38.498000000000005</v>
      </c>
      <c r="W300" s="15">
        <f t="shared" si="18"/>
        <v>22</v>
      </c>
      <c r="X300" s="16">
        <f t="shared" si="19"/>
        <v>0.57145825757182189</v>
      </c>
      <c r="Y300" s="14">
        <v>0</v>
      </c>
      <c r="Z300" s="19">
        <v>0</v>
      </c>
      <c r="AA300" s="19">
        <v>0</v>
      </c>
      <c r="AB300" s="19">
        <v>1</v>
      </c>
      <c r="AC300" s="19">
        <v>0</v>
      </c>
      <c r="AD300" s="19"/>
      <c r="AE300" s="19"/>
      <c r="AF300" s="19"/>
      <c r="AG300" s="19"/>
      <c r="AH300" s="19"/>
      <c r="AI300" s="19"/>
      <c r="AJ300" s="19"/>
      <c r="AK300" s="38">
        <v>0.33333333333333331</v>
      </c>
      <c r="AL300" s="15">
        <f t="shared" si="20"/>
        <v>1</v>
      </c>
      <c r="AM300" s="16">
        <f t="shared" si="21"/>
        <v>3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3</v>
      </c>
      <c r="N301" s="19">
        <v>0</v>
      </c>
      <c r="O301" s="19"/>
      <c r="P301" s="19"/>
      <c r="Q301" s="19"/>
      <c r="R301" s="19"/>
      <c r="S301" s="19"/>
      <c r="T301" s="19"/>
      <c r="U301" s="19"/>
      <c r="V301" s="29">
        <v>42.66</v>
      </c>
      <c r="W301" s="15">
        <f t="shared" si="18"/>
        <v>6</v>
      </c>
      <c r="X301" s="16">
        <f t="shared" si="19"/>
        <v>0.14064697609001409</v>
      </c>
      <c r="Y301" s="14">
        <v>0</v>
      </c>
      <c r="Z301" s="19">
        <v>0</v>
      </c>
      <c r="AA301" s="19">
        <v>0</v>
      </c>
      <c r="AB301" s="19">
        <v>0</v>
      </c>
      <c r="AC301" s="19">
        <v>0</v>
      </c>
      <c r="AD301" s="19"/>
      <c r="AE301" s="19"/>
      <c r="AF301" s="19"/>
      <c r="AG301" s="19"/>
      <c r="AH301" s="19"/>
      <c r="AI301" s="19"/>
      <c r="AJ301" s="19"/>
      <c r="AK301" s="38">
        <v>0</v>
      </c>
      <c r="AL301" s="15">
        <f t="shared" si="20"/>
        <v>0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0</v>
      </c>
      <c r="K302" s="19">
        <v>1</v>
      </c>
      <c r="L302" s="19">
        <v>1</v>
      </c>
      <c r="M302" s="19">
        <v>0</v>
      </c>
      <c r="N302" s="19">
        <v>0</v>
      </c>
      <c r="O302" s="19"/>
      <c r="P302" s="19"/>
      <c r="Q302" s="19"/>
      <c r="R302" s="19"/>
      <c r="S302" s="19"/>
      <c r="T302" s="19"/>
      <c r="U302" s="19"/>
      <c r="V302" s="29">
        <v>40.802</v>
      </c>
      <c r="W302" s="15">
        <f t="shared" si="18"/>
        <v>2</v>
      </c>
      <c r="X302" s="16">
        <f t="shared" si="19"/>
        <v>4.9017205038968677E-2</v>
      </c>
      <c r="Y302" s="14">
        <v>0</v>
      </c>
      <c r="Z302" s="19">
        <v>0</v>
      </c>
      <c r="AA302" s="19">
        <v>2</v>
      </c>
      <c r="AB302" s="19">
        <v>0</v>
      </c>
      <c r="AC302" s="19">
        <v>0</v>
      </c>
      <c r="AD302" s="19"/>
      <c r="AE302" s="19"/>
      <c r="AF302" s="19"/>
      <c r="AG302" s="19"/>
      <c r="AH302" s="19"/>
      <c r="AI302" s="19"/>
      <c r="AJ302" s="19"/>
      <c r="AK302" s="38">
        <v>2.6666666666666665</v>
      </c>
      <c r="AL302" s="15">
        <f t="shared" si="20"/>
        <v>2</v>
      </c>
      <c r="AM302" s="16">
        <f t="shared" si="21"/>
        <v>0.75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>
        <v>0</v>
      </c>
      <c r="O303" s="19"/>
      <c r="P303" s="19"/>
      <c r="Q303" s="19"/>
      <c r="R303" s="19"/>
      <c r="S303" s="19"/>
      <c r="T303" s="19"/>
      <c r="U303" s="19"/>
      <c r="V303" s="29">
        <v>30</v>
      </c>
      <c r="W303" s="15">
        <f t="shared" si="18"/>
        <v>0</v>
      </c>
      <c r="X303" s="16">
        <f t="shared" si="19"/>
        <v>0</v>
      </c>
      <c r="Y303" s="14">
        <v>0</v>
      </c>
      <c r="Z303" s="19">
        <v>0</v>
      </c>
      <c r="AA303" s="19">
        <v>0</v>
      </c>
      <c r="AB303" s="19">
        <v>0</v>
      </c>
      <c r="AC303" s="19">
        <v>0</v>
      </c>
      <c r="AD303" s="19"/>
      <c r="AE303" s="19"/>
      <c r="AF303" s="19"/>
      <c r="AG303" s="19"/>
      <c r="AH303" s="19"/>
      <c r="AI303" s="19"/>
      <c r="AJ303" s="19"/>
      <c r="AK303" s="38">
        <v>0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>
        <v>0</v>
      </c>
      <c r="O304" s="19"/>
      <c r="P304" s="19"/>
      <c r="Q304" s="19"/>
      <c r="R304" s="19"/>
      <c r="S304" s="19"/>
      <c r="T304" s="19"/>
      <c r="U304" s="19"/>
      <c r="V304" s="29">
        <v>56.112000000000009</v>
      </c>
      <c r="W304" s="15">
        <f t="shared" si="18"/>
        <v>5</v>
      </c>
      <c r="X304" s="16">
        <f t="shared" si="19"/>
        <v>8.9107499287139985E-2</v>
      </c>
      <c r="Y304" s="14">
        <v>0</v>
      </c>
      <c r="Z304" s="19">
        <v>0</v>
      </c>
      <c r="AA304" s="19">
        <v>0</v>
      </c>
      <c r="AB304" s="19">
        <v>0</v>
      </c>
      <c r="AC304" s="19">
        <v>0</v>
      </c>
      <c r="AD304" s="19"/>
      <c r="AE304" s="19"/>
      <c r="AF304" s="19"/>
      <c r="AG304" s="19"/>
      <c r="AH304" s="19"/>
      <c r="AI304" s="19"/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>
        <v>0</v>
      </c>
      <c r="O305" s="19"/>
      <c r="P305" s="19"/>
      <c r="Q305" s="19"/>
      <c r="R305" s="19"/>
      <c r="S305" s="19"/>
      <c r="T305" s="19"/>
      <c r="U305" s="19"/>
      <c r="V305" s="29">
        <v>29.207999999999998</v>
      </c>
      <c r="W305" s="15">
        <f t="shared" si="18"/>
        <v>6</v>
      </c>
      <c r="X305" s="16">
        <f t="shared" si="19"/>
        <v>0.20542317173377159</v>
      </c>
      <c r="Y305" s="14">
        <v>0</v>
      </c>
      <c r="Z305" s="19">
        <v>0</v>
      </c>
      <c r="AA305" s="19">
        <v>0</v>
      </c>
      <c r="AB305" s="19">
        <v>0</v>
      </c>
      <c r="AC305" s="19">
        <v>0</v>
      </c>
      <c r="AD305" s="19"/>
      <c r="AE305" s="19"/>
      <c r="AF305" s="19"/>
      <c r="AG305" s="19"/>
      <c r="AH305" s="19"/>
      <c r="AI305" s="19"/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10</v>
      </c>
      <c r="K306" s="19">
        <v>0</v>
      </c>
      <c r="L306" s="19">
        <v>0</v>
      </c>
      <c r="M306" s="19">
        <v>0</v>
      </c>
      <c r="N306" s="19">
        <v>0</v>
      </c>
      <c r="O306" s="19"/>
      <c r="P306" s="19"/>
      <c r="Q306" s="19"/>
      <c r="R306" s="19"/>
      <c r="S306" s="19"/>
      <c r="T306" s="19"/>
      <c r="U306" s="19"/>
      <c r="V306" s="29">
        <v>103.771</v>
      </c>
      <c r="W306" s="15">
        <f t="shared" si="18"/>
        <v>10</v>
      </c>
      <c r="X306" s="16">
        <f t="shared" si="19"/>
        <v>9.6366036754006415E-2</v>
      </c>
      <c r="Y306" s="14">
        <v>3</v>
      </c>
      <c r="Z306" s="19">
        <v>2</v>
      </c>
      <c r="AA306" s="19">
        <v>0</v>
      </c>
      <c r="AB306" s="19">
        <v>0</v>
      </c>
      <c r="AC306" s="19">
        <v>0</v>
      </c>
      <c r="AD306" s="19"/>
      <c r="AE306" s="19"/>
      <c r="AF306" s="19"/>
      <c r="AG306" s="19"/>
      <c r="AH306" s="19"/>
      <c r="AI306" s="19"/>
      <c r="AJ306" s="19"/>
      <c r="AK306" s="38">
        <v>0.33333333333333331</v>
      </c>
      <c r="AL306" s="15">
        <f t="shared" si="20"/>
        <v>5</v>
      </c>
      <c r="AM306" s="16">
        <f t="shared" si="21"/>
        <v>15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>
        <v>0</v>
      </c>
      <c r="O307" s="19"/>
      <c r="P307" s="19"/>
      <c r="Q307" s="19"/>
      <c r="R307" s="19"/>
      <c r="S307" s="19"/>
      <c r="T307" s="19"/>
      <c r="U307" s="19"/>
      <c r="V307" s="29">
        <v>31.065999999999999</v>
      </c>
      <c r="W307" s="15">
        <f t="shared" si="18"/>
        <v>0</v>
      </c>
      <c r="X307" s="16">
        <f t="shared" si="19"/>
        <v>0</v>
      </c>
      <c r="Y307" s="14">
        <v>0</v>
      </c>
      <c r="Z307" s="19">
        <v>0</v>
      </c>
      <c r="AA307" s="19">
        <v>0</v>
      </c>
      <c r="AB307" s="19">
        <v>0</v>
      </c>
      <c r="AC307" s="19">
        <v>0</v>
      </c>
      <c r="AD307" s="19"/>
      <c r="AE307" s="19"/>
      <c r="AF307" s="19"/>
      <c r="AG307" s="19"/>
      <c r="AH307" s="19"/>
      <c r="AI307" s="19"/>
      <c r="AJ307" s="19"/>
      <c r="AK307" s="3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>
        <v>0</v>
      </c>
      <c r="O308" s="19"/>
      <c r="P308" s="19"/>
      <c r="Q308" s="19"/>
      <c r="R308" s="19"/>
      <c r="S308" s="19"/>
      <c r="T308" s="19"/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>
        <v>0</v>
      </c>
      <c r="AD308" s="19"/>
      <c r="AE308" s="19"/>
      <c r="AF308" s="19"/>
      <c r="AG308" s="19"/>
      <c r="AH308" s="19"/>
      <c r="AI308" s="19"/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8</v>
      </c>
      <c r="N309" s="19">
        <v>0</v>
      </c>
      <c r="O309" s="19"/>
      <c r="P309" s="19"/>
      <c r="Q309" s="19"/>
      <c r="R309" s="19"/>
      <c r="S309" s="19"/>
      <c r="T309" s="19"/>
      <c r="U309" s="19"/>
      <c r="V309" s="29">
        <v>291.73599999999999</v>
      </c>
      <c r="W309" s="15">
        <f t="shared" si="18"/>
        <v>94</v>
      </c>
      <c r="X309" s="16">
        <f t="shared" si="19"/>
        <v>0.32220912057476625</v>
      </c>
      <c r="Y309" s="14">
        <v>3</v>
      </c>
      <c r="Z309" s="19">
        <v>3</v>
      </c>
      <c r="AA309" s="19">
        <v>2</v>
      </c>
      <c r="AB309" s="19">
        <v>1</v>
      </c>
      <c r="AC309" s="19">
        <v>1</v>
      </c>
      <c r="AD309" s="19"/>
      <c r="AE309" s="19"/>
      <c r="AF309" s="19"/>
      <c r="AG309" s="19"/>
      <c r="AH309" s="19"/>
      <c r="AI309" s="19"/>
      <c r="AJ309" s="19"/>
      <c r="AK309" s="38">
        <v>5.333333333333333</v>
      </c>
      <c r="AL309" s="15">
        <f t="shared" si="20"/>
        <v>10</v>
      </c>
      <c r="AM309" s="16">
        <f t="shared" si="21"/>
        <v>1.875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2</v>
      </c>
      <c r="N310" s="19">
        <v>0</v>
      </c>
      <c r="O310" s="19"/>
      <c r="P310" s="19"/>
      <c r="Q310" s="19"/>
      <c r="R310" s="19"/>
      <c r="S310" s="19"/>
      <c r="T310" s="19"/>
      <c r="U310" s="19"/>
      <c r="V310" s="29">
        <v>47.61</v>
      </c>
      <c r="W310" s="15">
        <f t="shared" si="18"/>
        <v>4</v>
      </c>
      <c r="X310" s="16">
        <f t="shared" si="19"/>
        <v>8.401596303297626E-2</v>
      </c>
      <c r="Y310" s="14">
        <v>1</v>
      </c>
      <c r="Z310" s="19">
        <v>1</v>
      </c>
      <c r="AA310" s="19">
        <v>1</v>
      </c>
      <c r="AB310" s="19">
        <v>8</v>
      </c>
      <c r="AC310" s="19">
        <v>0</v>
      </c>
      <c r="AD310" s="19"/>
      <c r="AE310" s="19"/>
      <c r="AF310" s="19"/>
      <c r="AG310" s="19"/>
      <c r="AH310" s="19"/>
      <c r="AI310" s="19"/>
      <c r="AJ310" s="19"/>
      <c r="AK310" s="38">
        <v>48</v>
      </c>
      <c r="AL310" s="15">
        <f t="shared" si="20"/>
        <v>11</v>
      </c>
      <c r="AM310" s="16">
        <f t="shared" si="21"/>
        <v>0.22916666666666666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0</v>
      </c>
      <c r="N311" s="19">
        <v>0</v>
      </c>
      <c r="O311" s="19"/>
      <c r="P311" s="19"/>
      <c r="Q311" s="19"/>
      <c r="R311" s="19"/>
      <c r="S311" s="19"/>
      <c r="T311" s="19"/>
      <c r="U311" s="19"/>
      <c r="V311" s="29">
        <v>21.33</v>
      </c>
      <c r="W311" s="15">
        <f t="shared" si="18"/>
        <v>0</v>
      </c>
      <c r="X311" s="16">
        <f t="shared" si="19"/>
        <v>0</v>
      </c>
      <c r="Y311" s="14">
        <v>0</v>
      </c>
      <c r="Z311" s="19">
        <v>0</v>
      </c>
      <c r="AA311" s="19">
        <v>0</v>
      </c>
      <c r="AB311" s="19">
        <v>0</v>
      </c>
      <c r="AC311" s="19">
        <v>0</v>
      </c>
      <c r="AD311" s="19"/>
      <c r="AE311" s="19"/>
      <c r="AF311" s="19"/>
      <c r="AG311" s="19"/>
      <c r="AH311" s="19"/>
      <c r="AI311" s="19"/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>
        <v>0</v>
      </c>
      <c r="O312" s="19"/>
      <c r="P312" s="19"/>
      <c r="Q312" s="19"/>
      <c r="R312" s="19"/>
      <c r="S312" s="19"/>
      <c r="T312" s="19"/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>
        <v>0</v>
      </c>
      <c r="AD312" s="19"/>
      <c r="AE312" s="19"/>
      <c r="AF312" s="19"/>
      <c r="AG312" s="19"/>
      <c r="AH312" s="19"/>
      <c r="AI312" s="19"/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>
        <v>0</v>
      </c>
      <c r="O313" s="19"/>
      <c r="P313" s="19"/>
      <c r="Q313" s="19"/>
      <c r="R313" s="19"/>
      <c r="S313" s="19"/>
      <c r="T313" s="19"/>
      <c r="U313" s="19"/>
      <c r="V313" s="29">
        <v>35.228000000000002</v>
      </c>
      <c r="W313" s="15">
        <f t="shared" si="18"/>
        <v>1</v>
      </c>
      <c r="X313" s="16">
        <f t="shared" si="19"/>
        <v>2.8386510730101056E-2</v>
      </c>
      <c r="Y313" s="14">
        <v>0</v>
      </c>
      <c r="Z313" s="19">
        <v>0</v>
      </c>
      <c r="AA313" s="19">
        <v>0</v>
      </c>
      <c r="AB313" s="19">
        <v>1</v>
      </c>
      <c r="AC313" s="19">
        <v>0</v>
      </c>
      <c r="AD313" s="19"/>
      <c r="AE313" s="19"/>
      <c r="AF313" s="19"/>
      <c r="AG313" s="19"/>
      <c r="AH313" s="19"/>
      <c r="AI313" s="19"/>
      <c r="AJ313" s="19"/>
      <c r="AK313" s="38">
        <v>0.66666666666666663</v>
      </c>
      <c r="AL313" s="15">
        <f t="shared" si="20"/>
        <v>1</v>
      </c>
      <c r="AM313" s="16">
        <f t="shared" si="21"/>
        <v>1.5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>
        <v>0</v>
      </c>
      <c r="O314" s="19"/>
      <c r="P314" s="19"/>
      <c r="Q314" s="19"/>
      <c r="R314" s="19"/>
      <c r="S314" s="19"/>
      <c r="T314" s="19"/>
      <c r="U314" s="19"/>
      <c r="V314" s="29">
        <v>15.309999999999999</v>
      </c>
      <c r="W314" s="15">
        <f t="shared" si="18"/>
        <v>0</v>
      </c>
      <c r="X314" s="16">
        <f t="shared" si="19"/>
        <v>0</v>
      </c>
      <c r="Y314" s="14">
        <v>0</v>
      </c>
      <c r="Z314" s="19">
        <v>0</v>
      </c>
      <c r="AA314" s="19">
        <v>0</v>
      </c>
      <c r="AB314" s="19">
        <v>0</v>
      </c>
      <c r="AC314" s="19">
        <v>0</v>
      </c>
      <c r="AD314" s="19"/>
      <c r="AE314" s="19"/>
      <c r="AF314" s="19"/>
      <c r="AG314" s="19"/>
      <c r="AH314" s="19"/>
      <c r="AI314" s="19"/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>
        <v>0</v>
      </c>
      <c r="O315" s="19"/>
      <c r="P315" s="19"/>
      <c r="Q315" s="19"/>
      <c r="R315" s="19"/>
      <c r="S315" s="19"/>
      <c r="T315" s="19"/>
      <c r="U315" s="19"/>
      <c r="V315" s="29">
        <v>17.167999999999999</v>
      </c>
      <c r="W315" s="15">
        <f t="shared" si="18"/>
        <v>1</v>
      </c>
      <c r="X315" s="16">
        <f t="shared" si="19"/>
        <v>5.8247903075489285E-2</v>
      </c>
      <c r="Y315" s="14">
        <v>0</v>
      </c>
      <c r="Z315" s="19">
        <v>0</v>
      </c>
      <c r="AA315" s="19">
        <v>0</v>
      </c>
      <c r="AB315" s="19">
        <v>0</v>
      </c>
      <c r="AC315" s="19">
        <v>0</v>
      </c>
      <c r="AD315" s="19"/>
      <c r="AE315" s="19"/>
      <c r="AF315" s="19"/>
      <c r="AG315" s="19"/>
      <c r="AH315" s="19"/>
      <c r="AI315" s="19"/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2</v>
      </c>
      <c r="L316" s="19">
        <v>2</v>
      </c>
      <c r="M316" s="19">
        <v>1</v>
      </c>
      <c r="N316" s="19">
        <v>0</v>
      </c>
      <c r="O316" s="19"/>
      <c r="P316" s="19"/>
      <c r="Q316" s="19"/>
      <c r="R316" s="19"/>
      <c r="S316" s="19"/>
      <c r="T316" s="19"/>
      <c r="U316" s="19"/>
      <c r="V316" s="29">
        <v>25.046000000000003</v>
      </c>
      <c r="W316" s="15">
        <f t="shared" si="18"/>
        <v>9</v>
      </c>
      <c r="X316" s="16">
        <f t="shared" si="19"/>
        <v>0.35933881657749739</v>
      </c>
      <c r="Y316" s="14">
        <v>5</v>
      </c>
      <c r="Z316" s="19">
        <v>6</v>
      </c>
      <c r="AA316" s="19">
        <v>2</v>
      </c>
      <c r="AB316" s="19">
        <v>6</v>
      </c>
      <c r="AC316" s="19">
        <v>0</v>
      </c>
      <c r="AD316" s="19"/>
      <c r="AE316" s="19"/>
      <c r="AF316" s="19"/>
      <c r="AG316" s="19"/>
      <c r="AH316" s="19"/>
      <c r="AI316" s="19"/>
      <c r="AJ316" s="19"/>
      <c r="AK316" s="38">
        <v>1</v>
      </c>
      <c r="AL316" s="15">
        <f t="shared" si="20"/>
        <v>19</v>
      </c>
      <c r="AM316" s="16">
        <f t="shared" si="21"/>
        <v>19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>
        <v>0</v>
      </c>
      <c r="O317" s="19"/>
      <c r="P317" s="19"/>
      <c r="Q317" s="19"/>
      <c r="R317" s="19"/>
      <c r="S317" s="19"/>
      <c r="T317" s="19"/>
      <c r="U317" s="19"/>
      <c r="V317" s="29">
        <v>11.594000000000001</v>
      </c>
      <c r="W317" s="15">
        <f t="shared" si="18"/>
        <v>4</v>
      </c>
      <c r="X317" s="16">
        <f t="shared" si="19"/>
        <v>0.34500603760565807</v>
      </c>
      <c r="Y317" s="14">
        <v>0</v>
      </c>
      <c r="Z317" s="19">
        <v>0</v>
      </c>
      <c r="AA317" s="19">
        <v>0</v>
      </c>
      <c r="AB317" s="19">
        <v>0</v>
      </c>
      <c r="AC317" s="19">
        <v>0</v>
      </c>
      <c r="AD317" s="19"/>
      <c r="AE317" s="19"/>
      <c r="AF317" s="19"/>
      <c r="AG317" s="19"/>
      <c r="AH317" s="19"/>
      <c r="AI317" s="19"/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>
        <v>0</v>
      </c>
      <c r="O318" s="19"/>
      <c r="P318" s="19"/>
      <c r="Q318" s="19"/>
      <c r="R318" s="19"/>
      <c r="S318" s="19"/>
      <c r="T318" s="19"/>
      <c r="U318" s="19"/>
      <c r="V318" s="29">
        <v>38.498000000000005</v>
      </c>
      <c r="W318" s="15">
        <f t="shared" si="18"/>
        <v>1</v>
      </c>
      <c r="X318" s="16">
        <f t="shared" si="19"/>
        <v>2.5975375344173719E-2</v>
      </c>
      <c r="Y318" s="14">
        <v>0</v>
      </c>
      <c r="Z318" s="19">
        <v>0</v>
      </c>
      <c r="AA318" s="19">
        <v>0</v>
      </c>
      <c r="AB318" s="19">
        <v>0</v>
      </c>
      <c r="AC318" s="19">
        <v>0</v>
      </c>
      <c r="AD318" s="19"/>
      <c r="AE318" s="19"/>
      <c r="AF318" s="19"/>
      <c r="AG318" s="19"/>
      <c r="AH318" s="19"/>
      <c r="AI318" s="19"/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>
        <v>0</v>
      </c>
      <c r="O319" s="19"/>
      <c r="P319" s="19"/>
      <c r="Q319" s="19"/>
      <c r="R319" s="19"/>
      <c r="S319" s="19"/>
      <c r="T319" s="19"/>
      <c r="U319" s="19"/>
      <c r="V319" s="29">
        <v>28.762</v>
      </c>
      <c r="W319" s="15">
        <f t="shared" si="18"/>
        <v>0</v>
      </c>
      <c r="X319" s="16">
        <f t="shared" si="19"/>
        <v>0</v>
      </c>
      <c r="Y319" s="14">
        <v>0</v>
      </c>
      <c r="Z319" s="19">
        <v>0</v>
      </c>
      <c r="AA319" s="19">
        <v>0</v>
      </c>
      <c r="AB319" s="19">
        <v>0</v>
      </c>
      <c r="AC319" s="19">
        <v>0</v>
      </c>
      <c r="AD319" s="19"/>
      <c r="AE319" s="19"/>
      <c r="AF319" s="19"/>
      <c r="AG319" s="19"/>
      <c r="AH319" s="19"/>
      <c r="AI319" s="19"/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>
        <v>0</v>
      </c>
      <c r="O320" s="19"/>
      <c r="P320" s="19"/>
      <c r="Q320" s="19"/>
      <c r="R320" s="19"/>
      <c r="S320" s="19"/>
      <c r="T320" s="19"/>
      <c r="U320" s="19"/>
      <c r="V320" s="29">
        <v>13.898</v>
      </c>
      <c r="W320" s="15">
        <f t="shared" si="18"/>
        <v>0</v>
      </c>
      <c r="X320" s="16">
        <f t="shared" si="19"/>
        <v>0</v>
      </c>
      <c r="Y320" s="14">
        <v>0</v>
      </c>
      <c r="Z320" s="19">
        <v>0</v>
      </c>
      <c r="AA320" s="19">
        <v>0</v>
      </c>
      <c r="AB320" s="19">
        <v>0</v>
      </c>
      <c r="AC320" s="19">
        <v>0</v>
      </c>
      <c r="AD320" s="19"/>
      <c r="AE320" s="19"/>
      <c r="AF320" s="19"/>
      <c r="AG320" s="19"/>
      <c r="AH320" s="19"/>
      <c r="AI320" s="19"/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8</v>
      </c>
      <c r="M321" s="19">
        <v>12</v>
      </c>
      <c r="N321" s="19">
        <v>0</v>
      </c>
      <c r="O321" s="19"/>
      <c r="P321" s="19"/>
      <c r="Q321" s="19"/>
      <c r="R321" s="19"/>
      <c r="S321" s="19"/>
      <c r="T321" s="19"/>
      <c r="U321" s="19"/>
      <c r="V321" s="29">
        <v>144.88800000000001</v>
      </c>
      <c r="W321" s="15">
        <f t="shared" si="18"/>
        <v>46</v>
      </c>
      <c r="X321" s="16">
        <f t="shared" si="19"/>
        <v>0.31748661034730274</v>
      </c>
      <c r="Y321" s="14">
        <v>1</v>
      </c>
      <c r="Z321" s="19">
        <v>0</v>
      </c>
      <c r="AA321" s="19">
        <v>0</v>
      </c>
      <c r="AB321" s="19">
        <v>0</v>
      </c>
      <c r="AC321" s="19">
        <v>0</v>
      </c>
      <c r="AD321" s="19"/>
      <c r="AE321" s="19"/>
      <c r="AF321" s="19"/>
      <c r="AG321" s="19"/>
      <c r="AH321" s="19"/>
      <c r="AI321" s="19"/>
      <c r="AJ321" s="19"/>
      <c r="AK321" s="38">
        <v>9</v>
      </c>
      <c r="AL321" s="15">
        <f t="shared" si="20"/>
        <v>1</v>
      </c>
      <c r="AM321" s="16">
        <f t="shared" si="21"/>
        <v>0.1111111111111111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0</v>
      </c>
      <c r="K322" s="19">
        <v>0</v>
      </c>
      <c r="L322" s="19">
        <v>6</v>
      </c>
      <c r="M322" s="19">
        <v>0</v>
      </c>
      <c r="N322" s="19">
        <v>0</v>
      </c>
      <c r="O322" s="19"/>
      <c r="P322" s="19"/>
      <c r="Q322" s="19"/>
      <c r="R322" s="19"/>
      <c r="S322" s="19"/>
      <c r="T322" s="19"/>
      <c r="U322" s="19"/>
      <c r="V322" s="29">
        <v>13</v>
      </c>
      <c r="W322" s="15">
        <f t="shared" si="18"/>
        <v>6</v>
      </c>
      <c r="X322" s="16">
        <f t="shared" si="19"/>
        <v>0.46153846153846156</v>
      </c>
      <c r="Y322" s="14">
        <v>0</v>
      </c>
      <c r="Z322" s="19">
        <v>0</v>
      </c>
      <c r="AA322" s="19">
        <v>1</v>
      </c>
      <c r="AB322" s="19">
        <v>0</v>
      </c>
      <c r="AC322" s="19">
        <v>0</v>
      </c>
      <c r="AD322" s="19"/>
      <c r="AE322" s="19"/>
      <c r="AF322" s="19"/>
      <c r="AG322" s="19"/>
      <c r="AH322" s="19"/>
      <c r="AI322" s="19"/>
      <c r="AJ322" s="19"/>
      <c r="AK322" s="38">
        <v>0</v>
      </c>
      <c r="AL322" s="15">
        <f t="shared" si="20"/>
        <v>1</v>
      </c>
      <c r="AM322" s="16">
        <f t="shared" si="21"/>
        <v>0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>
        <v>0</v>
      </c>
      <c r="O323" s="19"/>
      <c r="P323" s="19"/>
      <c r="Q323" s="19"/>
      <c r="R323" s="19"/>
      <c r="S323" s="19"/>
      <c r="T323" s="19"/>
      <c r="U323" s="19"/>
      <c r="V323" s="29">
        <v>54.286000000000001</v>
      </c>
      <c r="W323" s="15">
        <f t="shared" si="18"/>
        <v>3</v>
      </c>
      <c r="X323" s="16">
        <f t="shared" si="19"/>
        <v>5.5262867037541907E-2</v>
      </c>
      <c r="Y323" s="14">
        <v>0</v>
      </c>
      <c r="Z323" s="19">
        <v>0</v>
      </c>
      <c r="AA323" s="19">
        <v>0</v>
      </c>
      <c r="AB323" s="19">
        <v>0</v>
      </c>
      <c r="AC323" s="19">
        <v>0</v>
      </c>
      <c r="AD323" s="19"/>
      <c r="AE323" s="19"/>
      <c r="AF323" s="19"/>
      <c r="AG323" s="19"/>
      <c r="AH323" s="19"/>
      <c r="AI323" s="19"/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>
        <v>0</v>
      </c>
      <c r="O324" s="19"/>
      <c r="P324" s="19"/>
      <c r="Q324" s="19"/>
      <c r="R324" s="19"/>
      <c r="S324" s="19"/>
      <c r="T324" s="19"/>
      <c r="U324" s="19"/>
      <c r="V324" s="29">
        <v>17.614000000000001</v>
      </c>
      <c r="W324" s="15">
        <f t="shared" si="18"/>
        <v>0</v>
      </c>
      <c r="X324" s="16">
        <f t="shared" si="19"/>
        <v>0</v>
      </c>
      <c r="Y324" s="14">
        <v>0</v>
      </c>
      <c r="Z324" s="19">
        <v>0</v>
      </c>
      <c r="AA324" s="19">
        <v>0</v>
      </c>
      <c r="AB324" s="19">
        <v>0</v>
      </c>
      <c r="AC324" s="19">
        <v>0</v>
      </c>
      <c r="AD324" s="19"/>
      <c r="AE324" s="19"/>
      <c r="AF324" s="19"/>
      <c r="AG324" s="19"/>
      <c r="AH324" s="19"/>
      <c r="AI324" s="19"/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>
        <v>0</v>
      </c>
      <c r="O325" s="19"/>
      <c r="P325" s="19"/>
      <c r="Q325" s="19"/>
      <c r="R325" s="19"/>
      <c r="S325" s="19"/>
      <c r="T325" s="19"/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>
        <v>0</v>
      </c>
      <c r="AD325" s="19"/>
      <c r="AE325" s="19"/>
      <c r="AF325" s="19"/>
      <c r="AG325" s="19"/>
      <c r="AH325" s="19"/>
      <c r="AI325" s="19"/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>
        <v>0</v>
      </c>
      <c r="O326" s="19"/>
      <c r="P326" s="19"/>
      <c r="Q326" s="19"/>
      <c r="R326" s="19"/>
      <c r="S326" s="19"/>
      <c r="T326" s="19"/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>
        <v>0</v>
      </c>
      <c r="AD326" s="19"/>
      <c r="AE326" s="19"/>
      <c r="AF326" s="19"/>
      <c r="AG326" s="19"/>
      <c r="AH326" s="19"/>
      <c r="AI326" s="19"/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1</v>
      </c>
      <c r="N327" s="19">
        <v>0</v>
      </c>
      <c r="O327" s="19"/>
      <c r="P327" s="19"/>
      <c r="Q327" s="19"/>
      <c r="R327" s="19"/>
      <c r="S327" s="19"/>
      <c r="T327" s="19"/>
      <c r="U327" s="19"/>
      <c r="V327" s="29">
        <v>42.103999999999999</v>
      </c>
      <c r="W327" s="15">
        <f t="shared" si="22"/>
        <v>8</v>
      </c>
      <c r="X327" s="16">
        <f t="shared" si="23"/>
        <v>0.19000570017100513</v>
      </c>
      <c r="Y327" s="14">
        <v>0</v>
      </c>
      <c r="Z327" s="19">
        <v>0</v>
      </c>
      <c r="AA327" s="19">
        <v>0</v>
      </c>
      <c r="AB327" s="19">
        <v>0</v>
      </c>
      <c r="AC327" s="19">
        <v>0</v>
      </c>
      <c r="AD327" s="19"/>
      <c r="AE327" s="19"/>
      <c r="AF327" s="19"/>
      <c r="AG327" s="19"/>
      <c r="AH327" s="19"/>
      <c r="AI327" s="19"/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>
        <v>0</v>
      </c>
      <c r="O328" s="19"/>
      <c r="P328" s="19"/>
      <c r="Q328" s="19"/>
      <c r="R328" s="19"/>
      <c r="S328" s="19"/>
      <c r="T328" s="19"/>
      <c r="U328" s="19"/>
      <c r="V328" s="29">
        <v>93.198000000000008</v>
      </c>
      <c r="W328" s="15">
        <f t="shared" si="22"/>
        <v>0</v>
      </c>
      <c r="X328" s="16">
        <f t="shared" si="23"/>
        <v>0</v>
      </c>
      <c r="Y328" s="14">
        <v>0</v>
      </c>
      <c r="Z328" s="19">
        <v>0</v>
      </c>
      <c r="AA328" s="19">
        <v>0</v>
      </c>
      <c r="AB328" s="19">
        <v>0</v>
      </c>
      <c r="AC328" s="19">
        <v>0</v>
      </c>
      <c r="AD328" s="19"/>
      <c r="AE328" s="19"/>
      <c r="AF328" s="19"/>
      <c r="AG328" s="19"/>
      <c r="AH328" s="19"/>
      <c r="AI328" s="19"/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>
        <v>0</v>
      </c>
      <c r="O329" s="19"/>
      <c r="P329" s="19"/>
      <c r="Q329" s="19"/>
      <c r="R329" s="19"/>
      <c r="S329" s="19"/>
      <c r="T329" s="19"/>
      <c r="U329" s="19"/>
      <c r="V329" s="29">
        <v>42.66</v>
      </c>
      <c r="W329" s="15">
        <f t="shared" si="22"/>
        <v>5</v>
      </c>
      <c r="X329" s="16">
        <f t="shared" si="23"/>
        <v>0.11720581340834506</v>
      </c>
      <c r="Y329" s="14">
        <v>0</v>
      </c>
      <c r="Z329" s="19">
        <v>0</v>
      </c>
      <c r="AA329" s="19">
        <v>0</v>
      </c>
      <c r="AB329" s="19">
        <v>0</v>
      </c>
      <c r="AC329" s="19">
        <v>0</v>
      </c>
      <c r="AD329" s="19"/>
      <c r="AE329" s="19"/>
      <c r="AF329" s="19"/>
      <c r="AG329" s="19"/>
      <c r="AH329" s="19"/>
      <c r="AI329" s="19"/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>
        <v>0</v>
      </c>
      <c r="O330" s="19"/>
      <c r="P330" s="19"/>
      <c r="Q330" s="19"/>
      <c r="R330" s="19"/>
      <c r="S330" s="19"/>
      <c r="T330" s="19"/>
      <c r="U330" s="19"/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>
        <v>0</v>
      </c>
      <c r="AD330" s="19"/>
      <c r="AE330" s="19"/>
      <c r="AF330" s="19"/>
      <c r="AG330" s="19"/>
      <c r="AH330" s="19"/>
      <c r="AI330" s="19"/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>
        <v>0</v>
      </c>
      <c r="O331" s="19"/>
      <c r="P331" s="19"/>
      <c r="Q331" s="19"/>
      <c r="R331" s="19"/>
      <c r="S331" s="19"/>
      <c r="T331" s="19"/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>
        <v>0</v>
      </c>
      <c r="AD331" s="19"/>
      <c r="AE331" s="19"/>
      <c r="AF331" s="19"/>
      <c r="AG331" s="19"/>
      <c r="AH331" s="19"/>
      <c r="AI331" s="19"/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>
        <v>0</v>
      </c>
      <c r="O332" s="19"/>
      <c r="P332" s="19"/>
      <c r="Q332" s="19"/>
      <c r="R332" s="19"/>
      <c r="S332" s="19"/>
      <c r="T332" s="19"/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>
        <v>0</v>
      </c>
      <c r="AC332" s="19">
        <v>0</v>
      </c>
      <c r="AD332" s="19"/>
      <c r="AE332" s="19"/>
      <c r="AF332" s="19"/>
      <c r="AG332" s="19"/>
      <c r="AH332" s="19"/>
      <c r="AI332" s="19"/>
      <c r="AJ332" s="19"/>
      <c r="AK332" s="38">
        <v>2.3333333333333335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>
        <v>0</v>
      </c>
      <c r="O333" s="19"/>
      <c r="P333" s="19"/>
      <c r="Q333" s="19"/>
      <c r="R333" s="19"/>
      <c r="S333" s="19"/>
      <c r="T333" s="19"/>
      <c r="U333" s="19"/>
      <c r="V333" s="29">
        <v>50.538000000000004</v>
      </c>
      <c r="W333" s="15">
        <f t="shared" si="22"/>
        <v>3</v>
      </c>
      <c r="X333" s="16">
        <f t="shared" si="23"/>
        <v>5.9361272705686807E-2</v>
      </c>
      <c r="Y333" s="14">
        <v>0</v>
      </c>
      <c r="Z333" s="19">
        <v>0</v>
      </c>
      <c r="AA333" s="19">
        <v>0</v>
      </c>
      <c r="AB333" s="19">
        <v>0</v>
      </c>
      <c r="AC333" s="19">
        <v>0</v>
      </c>
      <c r="AD333" s="19"/>
      <c r="AE333" s="19"/>
      <c r="AF333" s="19"/>
      <c r="AG333" s="19"/>
      <c r="AH333" s="19"/>
      <c r="AI333" s="19"/>
      <c r="AJ333" s="19"/>
      <c r="AK333" s="38">
        <v>1.3333333333333333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>
        <v>0</v>
      </c>
      <c r="O334" s="19"/>
      <c r="P334" s="19"/>
      <c r="Q334" s="19"/>
      <c r="R334" s="19"/>
      <c r="S334" s="19"/>
      <c r="T334" s="19"/>
      <c r="U334" s="19"/>
      <c r="V334" s="29">
        <v>23.188000000000002</v>
      </c>
      <c r="W334" s="15">
        <f t="shared" si="22"/>
        <v>9</v>
      </c>
      <c r="X334" s="16">
        <f t="shared" si="23"/>
        <v>0.3881317923063653</v>
      </c>
      <c r="Y334" s="14">
        <v>0</v>
      </c>
      <c r="Z334" s="19">
        <v>0</v>
      </c>
      <c r="AA334" s="19">
        <v>0</v>
      </c>
      <c r="AB334" s="19">
        <v>0</v>
      </c>
      <c r="AC334" s="19">
        <v>0</v>
      </c>
      <c r="AD334" s="19"/>
      <c r="AE334" s="19"/>
      <c r="AF334" s="19"/>
      <c r="AG334" s="19"/>
      <c r="AH334" s="19"/>
      <c r="AI334" s="19"/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>
        <v>0</v>
      </c>
      <c r="O335" s="19"/>
      <c r="P335" s="19"/>
      <c r="Q335" s="19"/>
      <c r="R335" s="19"/>
      <c r="S335" s="19"/>
      <c r="T335" s="19"/>
      <c r="U335" s="19"/>
      <c r="V335" s="29">
        <v>19.472000000000001</v>
      </c>
      <c r="W335" s="15">
        <f t="shared" si="22"/>
        <v>0</v>
      </c>
      <c r="X335" s="16">
        <f t="shared" si="23"/>
        <v>0</v>
      </c>
      <c r="Y335" s="14">
        <v>0</v>
      </c>
      <c r="Z335" s="19">
        <v>0</v>
      </c>
      <c r="AA335" s="19">
        <v>0</v>
      </c>
      <c r="AB335" s="19">
        <v>0</v>
      </c>
      <c r="AC335" s="19">
        <v>0</v>
      </c>
      <c r="AD335" s="19"/>
      <c r="AE335" s="19"/>
      <c r="AF335" s="19"/>
      <c r="AG335" s="19"/>
      <c r="AH335" s="19"/>
      <c r="AI335" s="19"/>
      <c r="AJ335" s="19"/>
      <c r="AK335" s="3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>
        <v>0</v>
      </c>
      <c r="O336" s="19"/>
      <c r="P336" s="19"/>
      <c r="Q336" s="19"/>
      <c r="R336" s="19"/>
      <c r="S336" s="19"/>
      <c r="T336" s="19"/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>
        <v>0</v>
      </c>
      <c r="AD336" s="19"/>
      <c r="AE336" s="19"/>
      <c r="AF336" s="19"/>
      <c r="AG336" s="19"/>
      <c r="AH336" s="19"/>
      <c r="AI336" s="19"/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>
        <v>0</v>
      </c>
      <c r="O337" s="19"/>
      <c r="P337" s="19"/>
      <c r="Q337" s="19"/>
      <c r="R337" s="19"/>
      <c r="S337" s="19"/>
      <c r="T337" s="19"/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>
        <v>0</v>
      </c>
      <c r="AD337" s="19"/>
      <c r="AE337" s="19"/>
      <c r="AF337" s="19"/>
      <c r="AG337" s="19"/>
      <c r="AH337" s="19"/>
      <c r="AI337" s="19"/>
      <c r="AJ337" s="19"/>
      <c r="AK337" s="38">
        <v>0.66666666666666663</v>
      </c>
      <c r="AL337" s="15">
        <f t="shared" si="24"/>
        <v>1</v>
      </c>
      <c r="AM337" s="16">
        <f t="shared" si="25"/>
        <v>1.5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128</v>
      </c>
      <c r="K338" s="19">
        <v>51</v>
      </c>
      <c r="L338" s="19">
        <v>21</v>
      </c>
      <c r="M338" s="19">
        <v>18</v>
      </c>
      <c r="N338" s="19">
        <v>0</v>
      </c>
      <c r="O338" s="19"/>
      <c r="P338" s="19"/>
      <c r="Q338" s="19"/>
      <c r="R338" s="19"/>
      <c r="S338" s="19"/>
      <c r="T338" s="19"/>
      <c r="U338" s="19"/>
      <c r="V338" s="29">
        <v>301.72700000000003</v>
      </c>
      <c r="W338" s="15">
        <f t="shared" si="22"/>
        <v>218</v>
      </c>
      <c r="X338" s="16">
        <f t="shared" si="23"/>
        <v>0.7225074322152143</v>
      </c>
      <c r="Y338" s="14">
        <v>1</v>
      </c>
      <c r="Z338" s="19">
        <v>1</v>
      </c>
      <c r="AA338" s="19">
        <v>1</v>
      </c>
      <c r="AB338" s="19">
        <v>0</v>
      </c>
      <c r="AC338" s="19">
        <v>0</v>
      </c>
      <c r="AD338" s="19"/>
      <c r="AE338" s="19"/>
      <c r="AF338" s="19"/>
      <c r="AG338" s="19"/>
      <c r="AH338" s="19"/>
      <c r="AI338" s="19"/>
      <c r="AJ338" s="19"/>
      <c r="AK338" s="38">
        <v>39</v>
      </c>
      <c r="AL338" s="15">
        <f t="shared" si="24"/>
        <v>3</v>
      </c>
      <c r="AM338" s="16">
        <f t="shared" si="25"/>
        <v>7.6923076923076927E-2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97</v>
      </c>
      <c r="K339" s="19">
        <v>22</v>
      </c>
      <c r="L339" s="19">
        <v>26</v>
      </c>
      <c r="M339" s="19">
        <v>19</v>
      </c>
      <c r="N339" s="19">
        <v>0</v>
      </c>
      <c r="O339" s="19"/>
      <c r="P339" s="19"/>
      <c r="Q339" s="19"/>
      <c r="R339" s="19"/>
      <c r="S339" s="19"/>
      <c r="T339" s="19"/>
      <c r="U339" s="19"/>
      <c r="V339" s="29">
        <v>231.71700000000001</v>
      </c>
      <c r="W339" s="15">
        <f t="shared" si="22"/>
        <v>164</v>
      </c>
      <c r="X339" s="16">
        <f t="shared" si="23"/>
        <v>0.70775989677062967</v>
      </c>
      <c r="Y339" s="14">
        <v>0</v>
      </c>
      <c r="Z339" s="19">
        <v>3</v>
      </c>
      <c r="AA339" s="19">
        <v>0</v>
      </c>
      <c r="AB339" s="19">
        <v>0</v>
      </c>
      <c r="AC339" s="19">
        <v>0</v>
      </c>
      <c r="AD339" s="19"/>
      <c r="AE339" s="19"/>
      <c r="AF339" s="19"/>
      <c r="AG339" s="19"/>
      <c r="AH339" s="19"/>
      <c r="AI339" s="19"/>
      <c r="AJ339" s="19"/>
      <c r="AK339" s="38">
        <v>41</v>
      </c>
      <c r="AL339" s="15">
        <f t="shared" si="24"/>
        <v>3</v>
      </c>
      <c r="AM339" s="16">
        <f t="shared" si="25"/>
        <v>7.3170731707317069E-2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1</v>
      </c>
      <c r="K340" s="19">
        <v>0</v>
      </c>
      <c r="L340" s="19">
        <v>4</v>
      </c>
      <c r="M340" s="19">
        <v>0</v>
      </c>
      <c r="N340" s="19">
        <v>0</v>
      </c>
      <c r="O340" s="19"/>
      <c r="P340" s="19"/>
      <c r="Q340" s="19"/>
      <c r="R340" s="19"/>
      <c r="S340" s="19"/>
      <c r="T340" s="19"/>
      <c r="U340" s="19"/>
      <c r="V340" s="29">
        <v>27.35</v>
      </c>
      <c r="W340" s="15">
        <f t="shared" si="22"/>
        <v>5</v>
      </c>
      <c r="X340" s="16">
        <f t="shared" si="23"/>
        <v>0.18281535648994515</v>
      </c>
      <c r="Y340" s="14">
        <v>0</v>
      </c>
      <c r="Z340" s="19">
        <v>0</v>
      </c>
      <c r="AA340" s="19">
        <v>0</v>
      </c>
      <c r="AB340" s="19">
        <v>0</v>
      </c>
      <c r="AC340" s="19">
        <v>0</v>
      </c>
      <c r="AD340" s="19"/>
      <c r="AE340" s="19"/>
      <c r="AF340" s="19"/>
      <c r="AG340" s="19"/>
      <c r="AH340" s="19"/>
      <c r="AI340" s="19"/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>
        <v>0</v>
      </c>
      <c r="O341" s="19"/>
      <c r="P341" s="19"/>
      <c r="Q341" s="19"/>
      <c r="R341" s="19"/>
      <c r="S341" s="19"/>
      <c r="T341" s="19"/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>
        <v>0</v>
      </c>
      <c r="AD341" s="19"/>
      <c r="AE341" s="19"/>
      <c r="AF341" s="19"/>
      <c r="AG341" s="19"/>
      <c r="AH341" s="19"/>
      <c r="AI341" s="19"/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>
        <v>0</v>
      </c>
      <c r="O342" s="19"/>
      <c r="P342" s="19"/>
      <c r="Q342" s="19"/>
      <c r="R342" s="19"/>
      <c r="S342" s="19"/>
      <c r="T342" s="19"/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>
        <v>0</v>
      </c>
      <c r="AD342" s="19"/>
      <c r="AE342" s="19"/>
      <c r="AF342" s="19"/>
      <c r="AG342" s="19"/>
      <c r="AH342" s="19"/>
      <c r="AI342" s="19"/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0</v>
      </c>
      <c r="N343" s="19">
        <v>0</v>
      </c>
      <c r="O343" s="19"/>
      <c r="P343" s="19"/>
      <c r="Q343" s="19"/>
      <c r="R343" s="19"/>
      <c r="S343" s="19"/>
      <c r="T343" s="19"/>
      <c r="U343" s="19"/>
      <c r="V343" s="29">
        <v>6.0200000000000005</v>
      </c>
      <c r="W343" s="15">
        <f t="shared" si="22"/>
        <v>0</v>
      </c>
      <c r="X343" s="16">
        <f t="shared" si="23"/>
        <v>0</v>
      </c>
      <c r="Y343" s="14">
        <v>0</v>
      </c>
      <c r="Z343" s="19">
        <v>0</v>
      </c>
      <c r="AA343" s="19">
        <v>0</v>
      </c>
      <c r="AB343" s="19">
        <v>0</v>
      </c>
      <c r="AC343" s="19">
        <v>0</v>
      </c>
      <c r="AD343" s="19"/>
      <c r="AE343" s="19"/>
      <c r="AF343" s="19"/>
      <c r="AG343" s="19"/>
      <c r="AH343" s="19"/>
      <c r="AI343" s="19"/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>
        <v>0</v>
      </c>
      <c r="O344" s="19"/>
      <c r="P344" s="19"/>
      <c r="Q344" s="19"/>
      <c r="R344" s="19"/>
      <c r="S344" s="19"/>
      <c r="T344" s="19"/>
      <c r="U344" s="19"/>
      <c r="V344" s="29">
        <v>12.040000000000001</v>
      </c>
      <c r="W344" s="15">
        <f t="shared" si="22"/>
        <v>0</v>
      </c>
      <c r="X344" s="16">
        <f t="shared" si="23"/>
        <v>0</v>
      </c>
      <c r="Y344" s="14">
        <v>1</v>
      </c>
      <c r="Z344" s="19">
        <v>3</v>
      </c>
      <c r="AA344" s="19">
        <v>8</v>
      </c>
      <c r="AB344" s="19">
        <v>3</v>
      </c>
      <c r="AC344" s="19">
        <v>3</v>
      </c>
      <c r="AD344" s="19"/>
      <c r="AE344" s="19"/>
      <c r="AF344" s="19"/>
      <c r="AG344" s="19"/>
      <c r="AH344" s="19"/>
      <c r="AI344" s="19"/>
      <c r="AJ344" s="19"/>
      <c r="AK344" s="38">
        <v>7.666666666666667</v>
      </c>
      <c r="AL344" s="15">
        <f t="shared" si="24"/>
        <v>18</v>
      </c>
      <c r="AM344" s="16">
        <f t="shared" si="25"/>
        <v>2.3478260869565215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1</v>
      </c>
      <c r="N345" s="19">
        <v>0</v>
      </c>
      <c r="O345" s="19"/>
      <c r="P345" s="19"/>
      <c r="Q345" s="19"/>
      <c r="R345" s="19"/>
      <c r="S345" s="19"/>
      <c r="T345" s="19"/>
      <c r="U345" s="19"/>
      <c r="V345" s="29">
        <v>38.944000000000003</v>
      </c>
      <c r="W345" s="15">
        <f t="shared" si="22"/>
        <v>1</v>
      </c>
      <c r="X345" s="16">
        <f t="shared" si="23"/>
        <v>2.5677896466721445E-2</v>
      </c>
      <c r="Y345" s="14">
        <v>0</v>
      </c>
      <c r="Z345" s="19">
        <v>0</v>
      </c>
      <c r="AA345" s="19">
        <v>0</v>
      </c>
      <c r="AB345" s="19">
        <v>0</v>
      </c>
      <c r="AC345" s="19">
        <v>0</v>
      </c>
      <c r="AD345" s="19"/>
      <c r="AE345" s="19"/>
      <c r="AF345" s="19"/>
      <c r="AG345" s="19"/>
      <c r="AH345" s="19"/>
      <c r="AI345" s="19"/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>
        <v>0</v>
      </c>
      <c r="O346" s="19"/>
      <c r="P346" s="19"/>
      <c r="Q346" s="19"/>
      <c r="R346" s="19"/>
      <c r="S346" s="19"/>
      <c r="T346" s="19"/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>
        <v>0</v>
      </c>
      <c r="AD346" s="19"/>
      <c r="AE346" s="19"/>
      <c r="AF346" s="19"/>
      <c r="AG346" s="19"/>
      <c r="AH346" s="19"/>
      <c r="AI346" s="19"/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>
        <v>0</v>
      </c>
      <c r="O347" s="19"/>
      <c r="P347" s="19"/>
      <c r="Q347" s="19"/>
      <c r="R347" s="19"/>
      <c r="S347" s="19"/>
      <c r="T347" s="19"/>
      <c r="U347" s="19"/>
      <c r="V347" s="29">
        <v>21.33</v>
      </c>
      <c r="W347" s="15">
        <f t="shared" si="22"/>
        <v>15</v>
      </c>
      <c r="X347" s="16">
        <f t="shared" si="23"/>
        <v>0.70323488045007043</v>
      </c>
      <c r="Y347" s="14">
        <v>0</v>
      </c>
      <c r="Z347" s="19">
        <v>0</v>
      </c>
      <c r="AA347" s="19">
        <v>0</v>
      </c>
      <c r="AB347" s="19">
        <v>0</v>
      </c>
      <c r="AC347" s="19">
        <v>0</v>
      </c>
      <c r="AD347" s="19"/>
      <c r="AE347" s="19"/>
      <c r="AF347" s="19"/>
      <c r="AG347" s="19"/>
      <c r="AH347" s="19"/>
      <c r="AI347" s="19"/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>
        <v>0</v>
      </c>
      <c r="O348" s="19"/>
      <c r="P348" s="19"/>
      <c r="Q348" s="19"/>
      <c r="R348" s="19"/>
      <c r="S348" s="19"/>
      <c r="T348" s="19"/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>
        <v>0</v>
      </c>
      <c r="AD348" s="19"/>
      <c r="AE348" s="19"/>
      <c r="AF348" s="19"/>
      <c r="AG348" s="19"/>
      <c r="AH348" s="19"/>
      <c r="AI348" s="19"/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0</v>
      </c>
      <c r="N349" s="19">
        <v>0</v>
      </c>
      <c r="O349" s="19"/>
      <c r="P349" s="19"/>
      <c r="Q349" s="19"/>
      <c r="R349" s="19"/>
      <c r="S349" s="19"/>
      <c r="T349" s="19"/>
      <c r="U349" s="19"/>
      <c r="V349" s="29">
        <v>35.228000000000002</v>
      </c>
      <c r="W349" s="15">
        <f t="shared" si="22"/>
        <v>0</v>
      </c>
      <c r="X349" s="16">
        <f t="shared" si="23"/>
        <v>0</v>
      </c>
      <c r="Y349" s="14">
        <v>0</v>
      </c>
      <c r="Z349" s="19">
        <v>0</v>
      </c>
      <c r="AA349" s="19">
        <v>0</v>
      </c>
      <c r="AB349" s="19">
        <v>0</v>
      </c>
      <c r="AC349" s="19">
        <v>0</v>
      </c>
      <c r="AD349" s="19"/>
      <c r="AE349" s="19"/>
      <c r="AF349" s="19"/>
      <c r="AG349" s="19"/>
      <c r="AH349" s="19"/>
      <c r="AI349" s="19"/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1</v>
      </c>
      <c r="N350" s="19">
        <v>0</v>
      </c>
      <c r="O350" s="19"/>
      <c r="P350" s="19"/>
      <c r="Q350" s="19"/>
      <c r="R350" s="19"/>
      <c r="S350" s="19"/>
      <c r="T350" s="19"/>
      <c r="U350" s="19"/>
      <c r="V350" s="29">
        <v>20.884</v>
      </c>
      <c r="W350" s="15">
        <f t="shared" si="22"/>
        <v>20</v>
      </c>
      <c r="X350" s="16">
        <f t="shared" si="23"/>
        <v>0.95767094426355104</v>
      </c>
      <c r="Y350" s="14">
        <v>0</v>
      </c>
      <c r="Z350" s="19">
        <v>0</v>
      </c>
      <c r="AA350" s="19">
        <v>1</v>
      </c>
      <c r="AB350" s="19">
        <v>0</v>
      </c>
      <c r="AC350" s="19">
        <v>0</v>
      </c>
      <c r="AD350" s="19"/>
      <c r="AE350" s="19"/>
      <c r="AF350" s="19"/>
      <c r="AG350" s="19"/>
      <c r="AH350" s="19"/>
      <c r="AI350" s="19"/>
      <c r="AJ350" s="19"/>
      <c r="AK350" s="38">
        <v>0</v>
      </c>
      <c r="AL350" s="15">
        <f t="shared" si="24"/>
        <v>1</v>
      </c>
      <c r="AM350" s="16">
        <f t="shared" si="25"/>
        <v>0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>
        <v>0</v>
      </c>
      <c r="O351" s="19"/>
      <c r="P351" s="19"/>
      <c r="Q351" s="19"/>
      <c r="R351" s="19"/>
      <c r="S351" s="19"/>
      <c r="T351" s="19"/>
      <c r="U351" s="19"/>
      <c r="V351" s="29">
        <v>35.515000000000001</v>
      </c>
      <c r="W351" s="15">
        <f t="shared" si="22"/>
        <v>0</v>
      </c>
      <c r="X351" s="16">
        <f t="shared" si="23"/>
        <v>0</v>
      </c>
      <c r="Y351" s="14">
        <v>0</v>
      </c>
      <c r="Z351" s="19">
        <v>0</v>
      </c>
      <c r="AA351" s="19">
        <v>0</v>
      </c>
      <c r="AB351" s="19">
        <v>0</v>
      </c>
      <c r="AC351" s="19">
        <v>0</v>
      </c>
      <c r="AD351" s="19"/>
      <c r="AE351" s="19"/>
      <c r="AF351" s="19"/>
      <c r="AG351" s="19"/>
      <c r="AH351" s="19"/>
      <c r="AI351" s="19"/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>
        <v>0</v>
      </c>
      <c r="O352" s="19"/>
      <c r="P352" s="19"/>
      <c r="Q352" s="19"/>
      <c r="R352" s="19"/>
      <c r="S352" s="19"/>
      <c r="T352" s="19"/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>
        <v>0</v>
      </c>
      <c r="AD352" s="19"/>
      <c r="AE352" s="19"/>
      <c r="AF352" s="19"/>
      <c r="AG352" s="19"/>
      <c r="AH352" s="19"/>
      <c r="AI352" s="19"/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>
        <v>0</v>
      </c>
      <c r="O353" s="19"/>
      <c r="P353" s="19"/>
      <c r="Q353" s="19"/>
      <c r="R353" s="19"/>
      <c r="S353" s="19"/>
      <c r="T353" s="19"/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>
        <v>0</v>
      </c>
      <c r="AD353" s="19"/>
      <c r="AE353" s="19"/>
      <c r="AF353" s="19"/>
      <c r="AG353" s="19"/>
      <c r="AH353" s="19"/>
      <c r="AI353" s="19"/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>
        <v>0</v>
      </c>
      <c r="O354" s="19"/>
      <c r="P354" s="19"/>
      <c r="Q354" s="19"/>
      <c r="R354" s="19"/>
      <c r="S354" s="19"/>
      <c r="T354" s="19"/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>
        <v>0</v>
      </c>
      <c r="AD354" s="19"/>
      <c r="AE354" s="19"/>
      <c r="AF354" s="19"/>
      <c r="AG354" s="19"/>
      <c r="AH354" s="19"/>
      <c r="AI354" s="19"/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>
        <v>0</v>
      </c>
      <c r="O355" s="19"/>
      <c r="P355" s="19"/>
      <c r="Q355" s="19"/>
      <c r="R355" s="19"/>
      <c r="S355" s="19"/>
      <c r="T355" s="19"/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>
        <v>0</v>
      </c>
      <c r="AD355" s="19"/>
      <c r="AE355" s="19"/>
      <c r="AF355" s="19"/>
      <c r="AG355" s="19"/>
      <c r="AH355" s="19"/>
      <c r="AI355" s="19"/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>
        <v>0</v>
      </c>
      <c r="O356" s="19"/>
      <c r="P356" s="19"/>
      <c r="Q356" s="19"/>
      <c r="R356" s="19"/>
      <c r="S356" s="19"/>
      <c r="T356" s="19"/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>
        <v>0</v>
      </c>
      <c r="AD356" s="19"/>
      <c r="AE356" s="19"/>
      <c r="AF356" s="19"/>
      <c r="AG356" s="19"/>
      <c r="AH356" s="19"/>
      <c r="AI356" s="19"/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1</v>
      </c>
      <c r="N357" s="19">
        <v>0</v>
      </c>
      <c r="O357" s="19"/>
      <c r="P357" s="19"/>
      <c r="Q357" s="19"/>
      <c r="R357" s="19"/>
      <c r="S357" s="19"/>
      <c r="T357" s="19"/>
      <c r="U357" s="19"/>
      <c r="V357" s="29">
        <v>0</v>
      </c>
      <c r="W357" s="15">
        <f t="shared" si="22"/>
        <v>2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>
        <v>0</v>
      </c>
      <c r="AD357" s="19"/>
      <c r="AE357" s="19"/>
      <c r="AF357" s="19"/>
      <c r="AG357" s="19"/>
      <c r="AH357" s="19"/>
      <c r="AI357" s="19"/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>
        <v>0</v>
      </c>
      <c r="O358" s="19"/>
      <c r="P358" s="19"/>
      <c r="Q358" s="19"/>
      <c r="R358" s="19"/>
      <c r="S358" s="19"/>
      <c r="T358" s="19"/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>
        <v>0</v>
      </c>
      <c r="AD358" s="19"/>
      <c r="AE358" s="19"/>
      <c r="AF358" s="19"/>
      <c r="AG358" s="19"/>
      <c r="AH358" s="19"/>
      <c r="AI358" s="19"/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>
        <v>0</v>
      </c>
      <c r="O359" s="19"/>
      <c r="P359" s="19"/>
      <c r="Q359" s="19"/>
      <c r="R359" s="19"/>
      <c r="S359" s="19"/>
      <c r="T359" s="19"/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>
        <v>0</v>
      </c>
      <c r="AD359" s="19"/>
      <c r="AE359" s="19"/>
      <c r="AF359" s="19"/>
      <c r="AG359" s="19"/>
      <c r="AH359" s="19"/>
      <c r="AI359" s="19"/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>
        <v>0</v>
      </c>
      <c r="O360" s="19"/>
      <c r="P360" s="19"/>
      <c r="Q360" s="19"/>
      <c r="R360" s="19"/>
      <c r="S360" s="19"/>
      <c r="T360" s="19"/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>
        <v>0</v>
      </c>
      <c r="AD360" s="19"/>
      <c r="AE360" s="19"/>
      <c r="AF360" s="19"/>
      <c r="AG360" s="19"/>
      <c r="AH360" s="19"/>
      <c r="AI360" s="19"/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>
        <v>0</v>
      </c>
      <c r="O361" s="19"/>
      <c r="P361" s="19"/>
      <c r="Q361" s="19"/>
      <c r="R361" s="19"/>
      <c r="S361" s="19"/>
      <c r="T361" s="19"/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>
        <v>0</v>
      </c>
      <c r="AD361" s="19"/>
      <c r="AE361" s="19"/>
      <c r="AF361" s="19"/>
      <c r="AG361" s="19"/>
      <c r="AH361" s="19"/>
      <c r="AI361" s="19"/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>
        <v>0</v>
      </c>
      <c r="O362" s="19"/>
      <c r="P362" s="19"/>
      <c r="Q362" s="19"/>
      <c r="R362" s="19"/>
      <c r="S362" s="19"/>
      <c r="T362" s="19"/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>
        <v>0</v>
      </c>
      <c r="AD362" s="19"/>
      <c r="AE362" s="19"/>
      <c r="AF362" s="19"/>
      <c r="AG362" s="19"/>
      <c r="AH362" s="19"/>
      <c r="AI362" s="19"/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>
        <v>0</v>
      </c>
      <c r="O363" s="19"/>
      <c r="P363" s="19"/>
      <c r="Q363" s="19"/>
      <c r="R363" s="19"/>
      <c r="S363" s="19"/>
      <c r="T363" s="19"/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>
        <v>0</v>
      </c>
      <c r="AD363" s="19"/>
      <c r="AE363" s="19"/>
      <c r="AF363" s="19"/>
      <c r="AG363" s="19"/>
      <c r="AH363" s="19"/>
      <c r="AI363" s="19"/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>
        <v>0</v>
      </c>
      <c r="O364" s="19"/>
      <c r="P364" s="19"/>
      <c r="Q364" s="19"/>
      <c r="R364" s="19"/>
      <c r="S364" s="19"/>
      <c r="T364" s="19"/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>
        <v>0</v>
      </c>
      <c r="AD364" s="19"/>
      <c r="AE364" s="19"/>
      <c r="AF364" s="19"/>
      <c r="AG364" s="19"/>
      <c r="AH364" s="19"/>
      <c r="AI364" s="19"/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>
        <v>0</v>
      </c>
      <c r="O365" s="19"/>
      <c r="P365" s="19"/>
      <c r="Q365" s="19"/>
      <c r="R365" s="19"/>
      <c r="S365" s="19"/>
      <c r="T365" s="19"/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>
        <v>0</v>
      </c>
      <c r="AD365" s="19"/>
      <c r="AE365" s="19"/>
      <c r="AF365" s="19"/>
      <c r="AG365" s="19"/>
      <c r="AH365" s="19"/>
      <c r="AI365" s="19"/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>
        <v>0</v>
      </c>
      <c r="O366" s="19"/>
      <c r="P366" s="19"/>
      <c r="Q366" s="19"/>
      <c r="R366" s="19"/>
      <c r="S366" s="19"/>
      <c r="T366" s="19"/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>
        <v>0</v>
      </c>
      <c r="AD366" s="19"/>
      <c r="AE366" s="19"/>
      <c r="AF366" s="19"/>
      <c r="AG366" s="19"/>
      <c r="AH366" s="19"/>
      <c r="AI366" s="19"/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>
        <v>0</v>
      </c>
      <c r="O367" s="19"/>
      <c r="P367" s="19"/>
      <c r="Q367" s="19"/>
      <c r="R367" s="19"/>
      <c r="S367" s="19"/>
      <c r="T367" s="19"/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>
        <v>0</v>
      </c>
      <c r="AD367" s="19"/>
      <c r="AE367" s="19"/>
      <c r="AF367" s="19"/>
      <c r="AG367" s="19"/>
      <c r="AH367" s="19"/>
      <c r="AI367" s="19"/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>
        <v>0</v>
      </c>
      <c r="O368" s="19"/>
      <c r="P368" s="19"/>
      <c r="Q368" s="19"/>
      <c r="R368" s="19"/>
      <c r="S368" s="19"/>
      <c r="T368" s="19"/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>
        <v>0</v>
      </c>
      <c r="AD368" s="19"/>
      <c r="AE368" s="19"/>
      <c r="AF368" s="19"/>
      <c r="AG368" s="19"/>
      <c r="AH368" s="19"/>
      <c r="AI368" s="19"/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>
        <v>0</v>
      </c>
      <c r="O369" s="19"/>
      <c r="P369" s="19"/>
      <c r="Q369" s="19"/>
      <c r="R369" s="19"/>
      <c r="S369" s="19"/>
      <c r="T369" s="19"/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>
        <v>0</v>
      </c>
      <c r="AD369" s="19"/>
      <c r="AE369" s="19"/>
      <c r="AF369" s="19"/>
      <c r="AG369" s="19"/>
      <c r="AH369" s="19"/>
      <c r="AI369" s="19"/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>
        <v>0</v>
      </c>
      <c r="O370" s="19"/>
      <c r="P370" s="19"/>
      <c r="Q370" s="19"/>
      <c r="R370" s="19"/>
      <c r="S370" s="19"/>
      <c r="T370" s="19"/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>
        <v>0</v>
      </c>
      <c r="AD370" s="19"/>
      <c r="AE370" s="19"/>
      <c r="AF370" s="19"/>
      <c r="AG370" s="19"/>
      <c r="AH370" s="19"/>
      <c r="AI370" s="19"/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>
        <v>0</v>
      </c>
      <c r="O371" s="19"/>
      <c r="P371" s="19"/>
      <c r="Q371" s="19"/>
      <c r="R371" s="19"/>
      <c r="S371" s="19"/>
      <c r="T371" s="19"/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>
        <v>0</v>
      </c>
      <c r="AD371" s="19"/>
      <c r="AE371" s="19"/>
      <c r="AF371" s="19"/>
      <c r="AG371" s="19"/>
      <c r="AH371" s="19"/>
      <c r="AI371" s="19"/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>
        <v>0</v>
      </c>
      <c r="O372" s="19"/>
      <c r="P372" s="19"/>
      <c r="Q372" s="19"/>
      <c r="R372" s="19"/>
      <c r="S372" s="19"/>
      <c r="T372" s="19"/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>
        <v>0</v>
      </c>
      <c r="AD372" s="19"/>
      <c r="AE372" s="19"/>
      <c r="AF372" s="19"/>
      <c r="AG372" s="19"/>
      <c r="AH372" s="19"/>
      <c r="AI372" s="19"/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>
        <v>0</v>
      </c>
      <c r="O373" s="19"/>
      <c r="P373" s="19"/>
      <c r="Q373" s="19"/>
      <c r="R373" s="19"/>
      <c r="S373" s="19"/>
      <c r="T373" s="19"/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>
        <v>0</v>
      </c>
      <c r="AD373" s="19"/>
      <c r="AE373" s="19"/>
      <c r="AF373" s="19"/>
      <c r="AG373" s="19"/>
      <c r="AH373" s="19"/>
      <c r="AI373" s="19"/>
      <c r="AJ373" s="19"/>
      <c r="AK373" s="38">
        <v>3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>
        <v>0</v>
      </c>
      <c r="O374" s="19"/>
      <c r="P374" s="19"/>
      <c r="Q374" s="19"/>
      <c r="R374" s="19"/>
      <c r="S374" s="19"/>
      <c r="T374" s="19"/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>
        <v>0</v>
      </c>
      <c r="AD374" s="19"/>
      <c r="AE374" s="19"/>
      <c r="AF374" s="19"/>
      <c r="AG374" s="19"/>
      <c r="AH374" s="19"/>
      <c r="AI374" s="19"/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>
        <v>0</v>
      </c>
      <c r="O375" s="19"/>
      <c r="P375" s="19"/>
      <c r="Q375" s="19"/>
      <c r="R375" s="19"/>
      <c r="S375" s="19"/>
      <c r="T375" s="19"/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>
        <v>0</v>
      </c>
      <c r="AD375" s="19"/>
      <c r="AE375" s="19"/>
      <c r="AF375" s="19"/>
      <c r="AG375" s="19"/>
      <c r="AH375" s="19"/>
      <c r="AI375" s="19"/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>
        <v>0</v>
      </c>
      <c r="O376" s="19"/>
      <c r="P376" s="19"/>
      <c r="Q376" s="19"/>
      <c r="R376" s="19"/>
      <c r="S376" s="19"/>
      <c r="T376" s="19"/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>
        <v>0</v>
      </c>
      <c r="AD376" s="19"/>
      <c r="AE376" s="19"/>
      <c r="AF376" s="19"/>
      <c r="AG376" s="19"/>
      <c r="AH376" s="19"/>
      <c r="AI376" s="19"/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>
        <v>0</v>
      </c>
      <c r="O377" s="19"/>
      <c r="P377" s="19"/>
      <c r="Q377" s="19"/>
      <c r="R377" s="19"/>
      <c r="S377" s="19"/>
      <c r="T377" s="19"/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>
        <v>0</v>
      </c>
      <c r="AD377" s="19"/>
      <c r="AE377" s="19"/>
      <c r="AF377" s="19"/>
      <c r="AG377" s="19"/>
      <c r="AH377" s="19"/>
      <c r="AI377" s="19"/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>
        <v>0</v>
      </c>
      <c r="O378" s="19"/>
      <c r="P378" s="19"/>
      <c r="Q378" s="19"/>
      <c r="R378" s="19"/>
      <c r="S378" s="19"/>
      <c r="T378" s="19"/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>
        <v>0</v>
      </c>
      <c r="AD378" s="19"/>
      <c r="AE378" s="19"/>
      <c r="AF378" s="19"/>
      <c r="AG378" s="19"/>
      <c r="AH378" s="19"/>
      <c r="AI378" s="19"/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6</v>
      </c>
      <c r="N379" s="19">
        <v>0</v>
      </c>
      <c r="O379" s="19"/>
      <c r="P379" s="19"/>
      <c r="Q379" s="19"/>
      <c r="R379" s="19"/>
      <c r="S379" s="19"/>
      <c r="T379" s="19"/>
      <c r="U379" s="19"/>
      <c r="V379" s="29">
        <v>25.492000000000001</v>
      </c>
      <c r="W379" s="15">
        <f t="shared" si="22"/>
        <v>18</v>
      </c>
      <c r="X379" s="16">
        <f t="shared" si="23"/>
        <v>0.70610387572571787</v>
      </c>
      <c r="Y379" s="14">
        <v>0</v>
      </c>
      <c r="Z379" s="19">
        <v>0</v>
      </c>
      <c r="AA379" s="19">
        <v>0</v>
      </c>
      <c r="AB379" s="19">
        <v>0</v>
      </c>
      <c r="AC379" s="19">
        <v>0</v>
      </c>
      <c r="AD379" s="19"/>
      <c r="AE379" s="19"/>
      <c r="AF379" s="19"/>
      <c r="AG379" s="19"/>
      <c r="AH379" s="19"/>
      <c r="AI379" s="19"/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7</v>
      </c>
      <c r="M380" s="19">
        <v>6</v>
      </c>
      <c r="N380" s="19">
        <v>0</v>
      </c>
      <c r="O380" s="19"/>
      <c r="P380" s="19"/>
      <c r="Q380" s="19"/>
      <c r="R380" s="19"/>
      <c r="S380" s="19"/>
      <c r="T380" s="19"/>
      <c r="U380" s="19"/>
      <c r="V380" s="29">
        <v>21.33</v>
      </c>
      <c r="W380" s="15">
        <f t="shared" si="22"/>
        <v>22</v>
      </c>
      <c r="X380" s="16">
        <f t="shared" si="23"/>
        <v>1.0314111579934366</v>
      </c>
      <c r="Y380" s="14">
        <v>0</v>
      </c>
      <c r="Z380" s="19">
        <v>0</v>
      </c>
      <c r="AA380" s="19">
        <v>0</v>
      </c>
      <c r="AB380" s="19">
        <v>0</v>
      </c>
      <c r="AC380" s="19">
        <v>0</v>
      </c>
      <c r="AD380" s="19"/>
      <c r="AE380" s="19"/>
      <c r="AF380" s="19"/>
      <c r="AG380" s="19"/>
      <c r="AH380" s="19"/>
      <c r="AI380" s="19"/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>
        <v>0</v>
      </c>
      <c r="O381" s="19"/>
      <c r="P381" s="19"/>
      <c r="Q381" s="19"/>
      <c r="R381" s="19"/>
      <c r="S381" s="19"/>
      <c r="T381" s="19"/>
      <c r="U381" s="19"/>
      <c r="V381" s="29">
        <v>21</v>
      </c>
      <c r="W381" s="15">
        <f t="shared" si="22"/>
        <v>2</v>
      </c>
      <c r="X381" s="16">
        <f t="shared" si="23"/>
        <v>9.5238095238095233E-2</v>
      </c>
      <c r="Y381" s="14">
        <v>0</v>
      </c>
      <c r="Z381" s="19">
        <v>0</v>
      </c>
      <c r="AA381" s="19">
        <v>0</v>
      </c>
      <c r="AB381" s="19">
        <v>0</v>
      </c>
      <c r="AC381" s="19">
        <v>0</v>
      </c>
      <c r="AD381" s="19"/>
      <c r="AE381" s="19"/>
      <c r="AF381" s="19"/>
      <c r="AG381" s="19"/>
      <c r="AH381" s="19"/>
      <c r="AI381" s="19"/>
      <c r="AJ381" s="19"/>
      <c r="AK381" s="3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>
        <v>0</v>
      </c>
      <c r="O382" s="19"/>
      <c r="P382" s="19"/>
      <c r="Q382" s="19"/>
      <c r="R382" s="19"/>
      <c r="S382" s="19"/>
      <c r="T382" s="19"/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>
        <v>0</v>
      </c>
      <c r="AD382" s="19"/>
      <c r="AE382" s="19"/>
      <c r="AF382" s="19"/>
      <c r="AG382" s="19"/>
      <c r="AH382" s="19"/>
      <c r="AI382" s="19"/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>
        <v>0</v>
      </c>
      <c r="O383" s="19"/>
      <c r="P383" s="19"/>
      <c r="Q383" s="19"/>
      <c r="R383" s="19"/>
      <c r="S383" s="19"/>
      <c r="T383" s="19"/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>
        <v>0</v>
      </c>
      <c r="AD383" s="19"/>
      <c r="AE383" s="19"/>
      <c r="AF383" s="19"/>
      <c r="AG383" s="19"/>
      <c r="AH383" s="19"/>
      <c r="AI383" s="19"/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>
        <v>0</v>
      </c>
      <c r="O384" s="19"/>
      <c r="P384" s="19"/>
      <c r="Q384" s="19"/>
      <c r="R384" s="19"/>
      <c r="S384" s="19"/>
      <c r="T384" s="19"/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>
        <v>0</v>
      </c>
      <c r="AD384" s="19"/>
      <c r="AE384" s="19"/>
      <c r="AF384" s="19"/>
      <c r="AG384" s="19"/>
      <c r="AH384" s="19"/>
      <c r="AI384" s="19"/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>
        <v>0</v>
      </c>
      <c r="O385" s="19"/>
      <c r="P385" s="19"/>
      <c r="Q385" s="19"/>
      <c r="R385" s="19"/>
      <c r="S385" s="19"/>
      <c r="T385" s="19"/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>
        <v>0</v>
      </c>
      <c r="AD385" s="19"/>
      <c r="AE385" s="19"/>
      <c r="AF385" s="19"/>
      <c r="AG385" s="19"/>
      <c r="AH385" s="19"/>
      <c r="AI385" s="19"/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/>
      <c r="P386" s="19"/>
      <c r="Q386" s="19"/>
      <c r="R386" s="19"/>
      <c r="S386" s="19"/>
      <c r="T386" s="19"/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>
        <v>0</v>
      </c>
      <c r="AD386" s="19"/>
      <c r="AE386" s="19"/>
      <c r="AF386" s="19"/>
      <c r="AG386" s="19"/>
      <c r="AH386" s="19"/>
      <c r="AI386" s="19"/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>
        <v>0</v>
      </c>
      <c r="O387" s="19"/>
      <c r="P387" s="19"/>
      <c r="Q387" s="19"/>
      <c r="R387" s="19"/>
      <c r="S387" s="19"/>
      <c r="T387" s="19"/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>
        <v>0</v>
      </c>
      <c r="AD387" s="19"/>
      <c r="AE387" s="19"/>
      <c r="AF387" s="19"/>
      <c r="AG387" s="19"/>
      <c r="AH387" s="19"/>
      <c r="AI387" s="19"/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>
        <v>0</v>
      </c>
      <c r="O388" s="19"/>
      <c r="P388" s="19"/>
      <c r="Q388" s="19"/>
      <c r="R388" s="19"/>
      <c r="S388" s="19"/>
      <c r="T388" s="19"/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>
        <v>0</v>
      </c>
      <c r="AD388" s="19"/>
      <c r="AE388" s="19"/>
      <c r="AF388" s="19"/>
      <c r="AG388" s="19"/>
      <c r="AH388" s="19"/>
      <c r="AI388" s="19"/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>
        <v>0</v>
      </c>
      <c r="O389" s="19"/>
      <c r="P389" s="19"/>
      <c r="Q389" s="19"/>
      <c r="R389" s="19"/>
      <c r="S389" s="19"/>
      <c r="T389" s="19"/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>
        <v>0</v>
      </c>
      <c r="AD389" s="19"/>
      <c r="AE389" s="19"/>
      <c r="AF389" s="19"/>
      <c r="AG389" s="19"/>
      <c r="AH389" s="19"/>
      <c r="AI389" s="19"/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>
        <v>0</v>
      </c>
      <c r="O390" s="19"/>
      <c r="P390" s="19"/>
      <c r="Q390" s="19"/>
      <c r="R390" s="19"/>
      <c r="S390" s="19"/>
      <c r="T390" s="19"/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>
        <v>0</v>
      </c>
      <c r="AD390" s="19"/>
      <c r="AE390" s="19"/>
      <c r="AF390" s="19"/>
      <c r="AG390" s="19"/>
      <c r="AH390" s="19"/>
      <c r="AI390" s="19"/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>
        <v>0</v>
      </c>
      <c r="O391" s="19"/>
      <c r="P391" s="19"/>
      <c r="Q391" s="19"/>
      <c r="R391" s="19"/>
      <c r="S391" s="19"/>
      <c r="T391" s="19"/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>
        <v>0</v>
      </c>
      <c r="AD391" s="19"/>
      <c r="AE391" s="19"/>
      <c r="AF391" s="19"/>
      <c r="AG391" s="19"/>
      <c r="AH391" s="19"/>
      <c r="AI391" s="19"/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>
        <v>0</v>
      </c>
      <c r="O392" s="19"/>
      <c r="P392" s="19"/>
      <c r="Q392" s="19"/>
      <c r="R392" s="19"/>
      <c r="S392" s="19"/>
      <c r="T392" s="19"/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>
        <v>0</v>
      </c>
      <c r="AD392" s="19"/>
      <c r="AE392" s="19"/>
      <c r="AF392" s="19"/>
      <c r="AG392" s="19"/>
      <c r="AH392" s="19"/>
      <c r="AI392" s="19"/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>
        <v>0</v>
      </c>
      <c r="O393" s="19"/>
      <c r="P393" s="19"/>
      <c r="Q393" s="19"/>
      <c r="R393" s="19"/>
      <c r="S393" s="19"/>
      <c r="T393" s="19"/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>
        <v>0</v>
      </c>
      <c r="AD393" s="19"/>
      <c r="AE393" s="19"/>
      <c r="AF393" s="19"/>
      <c r="AG393" s="19"/>
      <c r="AH393" s="19"/>
      <c r="AI393" s="19"/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>
        <v>0</v>
      </c>
      <c r="O394" s="19"/>
      <c r="P394" s="19"/>
      <c r="Q394" s="19"/>
      <c r="R394" s="19"/>
      <c r="S394" s="19"/>
      <c r="T394" s="19"/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>
        <v>0</v>
      </c>
      <c r="AD394" s="19"/>
      <c r="AE394" s="19"/>
      <c r="AF394" s="19"/>
      <c r="AG394" s="19"/>
      <c r="AH394" s="19"/>
      <c r="AI394" s="19"/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1</v>
      </c>
      <c r="N395" s="19">
        <v>0</v>
      </c>
      <c r="O395" s="19"/>
      <c r="P395" s="19"/>
      <c r="Q395" s="19"/>
      <c r="R395" s="19"/>
      <c r="S395" s="19"/>
      <c r="T395" s="19"/>
      <c r="U395" s="19"/>
      <c r="V395" s="29">
        <v>28.152999999999999</v>
      </c>
      <c r="W395" s="15">
        <f t="shared" si="26"/>
        <v>1</v>
      </c>
      <c r="X395" s="16">
        <f t="shared" si="27"/>
        <v>3.5520193229851171E-2</v>
      </c>
      <c r="Y395" s="14">
        <v>0</v>
      </c>
      <c r="Z395" s="19">
        <v>0</v>
      </c>
      <c r="AA395" s="19">
        <v>0</v>
      </c>
      <c r="AB395" s="19">
        <v>0</v>
      </c>
      <c r="AC395" s="19">
        <v>0</v>
      </c>
      <c r="AD395" s="19"/>
      <c r="AE395" s="19"/>
      <c r="AF395" s="19"/>
      <c r="AG395" s="19"/>
      <c r="AH395" s="19"/>
      <c r="AI395" s="19"/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>
        <v>0</v>
      </c>
      <c r="O396" s="19"/>
      <c r="P396" s="19"/>
      <c r="Q396" s="19"/>
      <c r="R396" s="19"/>
      <c r="S396" s="19"/>
      <c r="T396" s="19"/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>
        <v>0</v>
      </c>
      <c r="AD396" s="19"/>
      <c r="AE396" s="19"/>
      <c r="AF396" s="19"/>
      <c r="AG396" s="19"/>
      <c r="AH396" s="19"/>
      <c r="AI396" s="19"/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>
        <v>0</v>
      </c>
      <c r="O397" s="19"/>
      <c r="P397" s="19"/>
      <c r="Q397" s="19"/>
      <c r="R397" s="19"/>
      <c r="S397" s="19"/>
      <c r="T397" s="19"/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>
        <v>0</v>
      </c>
      <c r="AD397" s="19"/>
      <c r="AE397" s="19"/>
      <c r="AF397" s="19"/>
      <c r="AG397" s="19"/>
      <c r="AH397" s="19"/>
      <c r="AI397" s="19"/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>
        <v>0</v>
      </c>
      <c r="O398" s="19"/>
      <c r="P398" s="19"/>
      <c r="Q398" s="19"/>
      <c r="R398" s="19"/>
      <c r="S398" s="19"/>
      <c r="T398" s="19"/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>
        <v>0</v>
      </c>
      <c r="AD398" s="19"/>
      <c r="AE398" s="19"/>
      <c r="AF398" s="19"/>
      <c r="AG398" s="19"/>
      <c r="AH398" s="19"/>
      <c r="AI398" s="19"/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>
        <v>0</v>
      </c>
      <c r="O399" s="19"/>
      <c r="P399" s="19"/>
      <c r="Q399" s="19"/>
      <c r="R399" s="19"/>
      <c r="S399" s="19"/>
      <c r="T399" s="19"/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>
        <v>0</v>
      </c>
      <c r="AD399" s="19"/>
      <c r="AE399" s="19"/>
      <c r="AF399" s="19"/>
      <c r="AG399" s="19"/>
      <c r="AH399" s="19"/>
      <c r="AI399" s="19"/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>
        <v>0</v>
      </c>
      <c r="O400" s="19"/>
      <c r="P400" s="19"/>
      <c r="Q400" s="19"/>
      <c r="R400" s="19"/>
      <c r="S400" s="19"/>
      <c r="T400" s="19"/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>
        <v>0</v>
      </c>
      <c r="AD400" s="19"/>
      <c r="AE400" s="19"/>
      <c r="AF400" s="19"/>
      <c r="AG400" s="19"/>
      <c r="AH400" s="19"/>
      <c r="AI400" s="19"/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>
        <v>0</v>
      </c>
      <c r="O401" s="19"/>
      <c r="P401" s="19"/>
      <c r="Q401" s="19"/>
      <c r="R401" s="19"/>
      <c r="S401" s="19"/>
      <c r="T401" s="19"/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>
        <v>0</v>
      </c>
      <c r="AD401" s="19"/>
      <c r="AE401" s="19"/>
      <c r="AF401" s="19"/>
      <c r="AG401" s="19"/>
      <c r="AH401" s="19"/>
      <c r="AI401" s="19"/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>
        <v>0</v>
      </c>
      <c r="O402" s="19"/>
      <c r="P402" s="19"/>
      <c r="Q402" s="19"/>
      <c r="R402" s="19"/>
      <c r="S402" s="19"/>
      <c r="T402" s="19"/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>
        <v>0</v>
      </c>
      <c r="AD402" s="19"/>
      <c r="AE402" s="19"/>
      <c r="AF402" s="19"/>
      <c r="AG402" s="19"/>
      <c r="AH402" s="19"/>
      <c r="AI402" s="19"/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>
        <v>0</v>
      </c>
      <c r="O403" s="19"/>
      <c r="P403" s="19"/>
      <c r="Q403" s="19"/>
      <c r="R403" s="19"/>
      <c r="S403" s="19"/>
      <c r="T403" s="19"/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>
        <v>0</v>
      </c>
      <c r="AD403" s="19"/>
      <c r="AE403" s="19"/>
      <c r="AF403" s="19"/>
      <c r="AG403" s="19"/>
      <c r="AH403" s="19"/>
      <c r="AI403" s="19"/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>
        <v>0</v>
      </c>
      <c r="O404" s="19"/>
      <c r="P404" s="19"/>
      <c r="Q404" s="19"/>
      <c r="R404" s="19"/>
      <c r="S404" s="19"/>
      <c r="T404" s="19"/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>
        <v>0</v>
      </c>
      <c r="AD404" s="19"/>
      <c r="AE404" s="19"/>
      <c r="AF404" s="19"/>
      <c r="AG404" s="19"/>
      <c r="AH404" s="19"/>
      <c r="AI404" s="19"/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>
        <v>0</v>
      </c>
      <c r="O405" s="19"/>
      <c r="P405" s="19"/>
      <c r="Q405" s="19"/>
      <c r="R405" s="19"/>
      <c r="S405" s="19"/>
      <c r="T405" s="19"/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>
        <v>0</v>
      </c>
      <c r="AD405" s="19"/>
      <c r="AE405" s="19"/>
      <c r="AF405" s="19"/>
      <c r="AG405" s="19"/>
      <c r="AH405" s="19"/>
      <c r="AI405" s="19"/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>
        <v>0</v>
      </c>
      <c r="O406" s="19"/>
      <c r="P406" s="19"/>
      <c r="Q406" s="19"/>
      <c r="R406" s="19"/>
      <c r="S406" s="19"/>
      <c r="T406" s="19"/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>
        <v>0</v>
      </c>
      <c r="AD406" s="19"/>
      <c r="AE406" s="19"/>
      <c r="AF406" s="19"/>
      <c r="AG406" s="19"/>
      <c r="AH406" s="19"/>
      <c r="AI406" s="19"/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>
        <v>0</v>
      </c>
      <c r="O407" s="19"/>
      <c r="P407" s="19"/>
      <c r="Q407" s="19"/>
      <c r="R407" s="19"/>
      <c r="S407" s="19"/>
      <c r="T407" s="19"/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>
        <v>0</v>
      </c>
      <c r="AD407" s="19"/>
      <c r="AE407" s="19"/>
      <c r="AF407" s="19"/>
      <c r="AG407" s="19"/>
      <c r="AH407" s="19"/>
      <c r="AI407" s="19"/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>
        <v>0</v>
      </c>
      <c r="O408" s="19"/>
      <c r="P408" s="19"/>
      <c r="Q408" s="19"/>
      <c r="R408" s="19"/>
      <c r="S408" s="19"/>
      <c r="T408" s="19"/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>
        <v>0</v>
      </c>
      <c r="AD408" s="19"/>
      <c r="AE408" s="19"/>
      <c r="AF408" s="19"/>
      <c r="AG408" s="19"/>
      <c r="AH408" s="19"/>
      <c r="AI408" s="19"/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>
        <v>0</v>
      </c>
      <c r="O409" s="19"/>
      <c r="P409" s="19"/>
      <c r="Q409" s="19"/>
      <c r="R409" s="19"/>
      <c r="S409" s="19"/>
      <c r="T409" s="19"/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>
        <v>0</v>
      </c>
      <c r="AD409" s="19"/>
      <c r="AE409" s="19"/>
      <c r="AF409" s="19"/>
      <c r="AG409" s="19"/>
      <c r="AH409" s="19"/>
      <c r="AI409" s="19"/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>
        <v>0</v>
      </c>
      <c r="O410" s="19"/>
      <c r="P410" s="19"/>
      <c r="Q410" s="19"/>
      <c r="R410" s="19"/>
      <c r="S410" s="19"/>
      <c r="T410" s="19"/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>
        <v>0</v>
      </c>
      <c r="AD410" s="19"/>
      <c r="AE410" s="19"/>
      <c r="AF410" s="19"/>
      <c r="AG410" s="19"/>
      <c r="AH410" s="19"/>
      <c r="AI410" s="19"/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>
        <v>0</v>
      </c>
      <c r="O411" s="19"/>
      <c r="P411" s="19"/>
      <c r="Q411" s="19"/>
      <c r="R411" s="19"/>
      <c r="S411" s="19"/>
      <c r="T411" s="19"/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>
        <v>0</v>
      </c>
      <c r="AD411" s="19"/>
      <c r="AE411" s="19"/>
      <c r="AF411" s="19"/>
      <c r="AG411" s="19"/>
      <c r="AH411" s="19"/>
      <c r="AI411" s="19"/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>
        <v>0</v>
      </c>
      <c r="O412" s="19"/>
      <c r="P412" s="19"/>
      <c r="Q412" s="19"/>
      <c r="R412" s="19"/>
      <c r="S412" s="19"/>
      <c r="T412" s="19"/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>
        <v>0</v>
      </c>
      <c r="AD412" s="19"/>
      <c r="AE412" s="19"/>
      <c r="AF412" s="19"/>
      <c r="AG412" s="19"/>
      <c r="AH412" s="19"/>
      <c r="AI412" s="19"/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>
        <v>0</v>
      </c>
      <c r="O413" s="19"/>
      <c r="P413" s="19"/>
      <c r="Q413" s="19"/>
      <c r="R413" s="19"/>
      <c r="S413" s="19"/>
      <c r="T413" s="19"/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>
        <v>0</v>
      </c>
      <c r="AD413" s="19"/>
      <c r="AE413" s="19"/>
      <c r="AF413" s="19"/>
      <c r="AG413" s="19"/>
      <c r="AH413" s="19"/>
      <c r="AI413" s="19"/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>
        <v>0</v>
      </c>
      <c r="O414" s="19"/>
      <c r="P414" s="19"/>
      <c r="Q414" s="19"/>
      <c r="R414" s="19"/>
      <c r="S414" s="19"/>
      <c r="T414" s="19"/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>
        <v>0</v>
      </c>
      <c r="AD414" s="19"/>
      <c r="AE414" s="19"/>
      <c r="AF414" s="19"/>
      <c r="AG414" s="19"/>
      <c r="AH414" s="19"/>
      <c r="AI414" s="19"/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>
        <v>0</v>
      </c>
      <c r="O415" s="19"/>
      <c r="P415" s="19"/>
      <c r="Q415" s="19"/>
      <c r="R415" s="19"/>
      <c r="S415" s="19"/>
      <c r="T415" s="19"/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>
        <v>0</v>
      </c>
      <c r="AD415" s="19"/>
      <c r="AE415" s="19"/>
      <c r="AF415" s="19"/>
      <c r="AG415" s="19"/>
      <c r="AH415" s="19"/>
      <c r="AI415" s="19"/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>
        <v>0</v>
      </c>
      <c r="O416" s="19"/>
      <c r="P416" s="19"/>
      <c r="Q416" s="19"/>
      <c r="R416" s="19"/>
      <c r="S416" s="19"/>
      <c r="T416" s="19"/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>
        <v>0</v>
      </c>
      <c r="AD416" s="19"/>
      <c r="AE416" s="19"/>
      <c r="AF416" s="19"/>
      <c r="AG416" s="19"/>
      <c r="AH416" s="19"/>
      <c r="AI416" s="19"/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>
        <v>0</v>
      </c>
      <c r="O417" s="19"/>
      <c r="P417" s="19"/>
      <c r="Q417" s="19"/>
      <c r="R417" s="19"/>
      <c r="S417" s="19"/>
      <c r="T417" s="19"/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>
        <v>0</v>
      </c>
      <c r="AD417" s="19"/>
      <c r="AE417" s="19"/>
      <c r="AF417" s="19"/>
      <c r="AG417" s="19"/>
      <c r="AH417" s="19"/>
      <c r="AI417" s="19"/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>
        <v>0</v>
      </c>
      <c r="O418" s="19"/>
      <c r="P418" s="19"/>
      <c r="Q418" s="19"/>
      <c r="R418" s="19"/>
      <c r="S418" s="19"/>
      <c r="T418" s="19"/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>
        <v>0</v>
      </c>
      <c r="AD418" s="19"/>
      <c r="AE418" s="19"/>
      <c r="AF418" s="19"/>
      <c r="AG418" s="19"/>
      <c r="AH418" s="19"/>
      <c r="AI418" s="19"/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>
        <v>0</v>
      </c>
      <c r="O419" s="19"/>
      <c r="P419" s="19"/>
      <c r="Q419" s="19"/>
      <c r="R419" s="19"/>
      <c r="S419" s="19"/>
      <c r="T419" s="19"/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>
        <v>0</v>
      </c>
      <c r="AD419" s="19"/>
      <c r="AE419" s="19"/>
      <c r="AF419" s="19"/>
      <c r="AG419" s="19"/>
      <c r="AH419" s="19"/>
      <c r="AI419" s="19"/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>
        <v>0</v>
      </c>
      <c r="O420" s="19"/>
      <c r="P420" s="19"/>
      <c r="Q420" s="19"/>
      <c r="R420" s="19"/>
      <c r="S420" s="19"/>
      <c r="T420" s="19"/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>
        <v>0</v>
      </c>
      <c r="AD420" s="19"/>
      <c r="AE420" s="19"/>
      <c r="AF420" s="19"/>
      <c r="AG420" s="19"/>
      <c r="AH420" s="19"/>
      <c r="AI420" s="19"/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>
        <v>0</v>
      </c>
      <c r="O421" s="19"/>
      <c r="P421" s="19"/>
      <c r="Q421" s="19"/>
      <c r="R421" s="19"/>
      <c r="S421" s="19"/>
      <c r="T421" s="19"/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>
        <v>0</v>
      </c>
      <c r="AD421" s="19"/>
      <c r="AE421" s="19"/>
      <c r="AF421" s="19"/>
      <c r="AG421" s="19"/>
      <c r="AH421" s="19"/>
      <c r="AI421" s="19"/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>
        <v>0</v>
      </c>
      <c r="O422" s="19"/>
      <c r="P422" s="19"/>
      <c r="Q422" s="19"/>
      <c r="R422" s="19"/>
      <c r="S422" s="19"/>
      <c r="T422" s="19"/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2</v>
      </c>
      <c r="AC422" s="19">
        <v>0</v>
      </c>
      <c r="AD422" s="19"/>
      <c r="AE422" s="19"/>
      <c r="AF422" s="19"/>
      <c r="AG422" s="19"/>
      <c r="AH422" s="19"/>
      <c r="AI422" s="19"/>
      <c r="AJ422" s="19"/>
      <c r="AK422" s="38">
        <v>0</v>
      </c>
      <c r="AL422" s="15">
        <f t="shared" si="28"/>
        <v>2</v>
      </c>
      <c r="AM422" s="16">
        <f t="shared" si="29"/>
        <v>0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>
        <v>0</v>
      </c>
      <c r="O423" s="19"/>
      <c r="P423" s="19"/>
      <c r="Q423" s="19"/>
      <c r="R423" s="19"/>
      <c r="S423" s="19"/>
      <c r="T423" s="19"/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>
        <v>0</v>
      </c>
      <c r="AD423" s="19"/>
      <c r="AE423" s="19"/>
      <c r="AF423" s="19"/>
      <c r="AG423" s="19"/>
      <c r="AH423" s="19"/>
      <c r="AI423" s="19"/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>
        <v>0</v>
      </c>
      <c r="O424" s="19"/>
      <c r="P424" s="19"/>
      <c r="Q424" s="19"/>
      <c r="R424" s="19"/>
      <c r="S424" s="19"/>
      <c r="T424" s="19"/>
      <c r="U424" s="19"/>
      <c r="V424" s="29">
        <v>0</v>
      </c>
      <c r="W424" s="15">
        <f t="shared" si="26"/>
        <v>5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>
        <v>0</v>
      </c>
      <c r="AD424" s="19"/>
      <c r="AE424" s="19"/>
      <c r="AF424" s="19"/>
      <c r="AG424" s="19"/>
      <c r="AH424" s="19"/>
      <c r="AI424" s="19"/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>
        <v>0</v>
      </c>
      <c r="O425" s="19"/>
      <c r="P425" s="19"/>
      <c r="Q425" s="19"/>
      <c r="R425" s="19"/>
      <c r="S425" s="19"/>
      <c r="T425" s="19"/>
      <c r="U425" s="19"/>
      <c r="V425" s="29">
        <v>44.518000000000001</v>
      </c>
      <c r="W425" s="15">
        <f t="shared" si="26"/>
        <v>0</v>
      </c>
      <c r="X425" s="16">
        <f t="shared" si="27"/>
        <v>0</v>
      </c>
      <c r="Y425" s="14">
        <v>0</v>
      </c>
      <c r="Z425" s="19">
        <v>0</v>
      </c>
      <c r="AA425" s="19">
        <v>0</v>
      </c>
      <c r="AB425" s="19">
        <v>0</v>
      </c>
      <c r="AC425" s="19">
        <v>0</v>
      </c>
      <c r="AD425" s="19"/>
      <c r="AE425" s="19"/>
      <c r="AF425" s="19"/>
      <c r="AG425" s="19"/>
      <c r="AH425" s="19"/>
      <c r="AI425" s="19"/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>
        <v>0</v>
      </c>
      <c r="O426" s="19"/>
      <c r="P426" s="19"/>
      <c r="Q426" s="19"/>
      <c r="R426" s="19"/>
      <c r="S426" s="19"/>
      <c r="T426" s="19"/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>
        <v>0</v>
      </c>
      <c r="AD426" s="19"/>
      <c r="AE426" s="19"/>
      <c r="AF426" s="19"/>
      <c r="AG426" s="19"/>
      <c r="AH426" s="19"/>
      <c r="AI426" s="19"/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>
        <v>0</v>
      </c>
      <c r="O427" s="19"/>
      <c r="P427" s="19"/>
      <c r="Q427" s="19"/>
      <c r="R427" s="19"/>
      <c r="S427" s="19"/>
      <c r="T427" s="19"/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>
        <v>0</v>
      </c>
      <c r="AD427" s="19"/>
      <c r="AE427" s="19"/>
      <c r="AF427" s="19"/>
      <c r="AG427" s="19"/>
      <c r="AH427" s="19"/>
      <c r="AI427" s="19"/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>
        <v>0</v>
      </c>
      <c r="O428" s="19"/>
      <c r="P428" s="19"/>
      <c r="Q428" s="19"/>
      <c r="R428" s="19"/>
      <c r="S428" s="19"/>
      <c r="T428" s="19"/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>
        <v>0</v>
      </c>
      <c r="AD428" s="19"/>
      <c r="AE428" s="19"/>
      <c r="AF428" s="19"/>
      <c r="AG428" s="19"/>
      <c r="AH428" s="19"/>
      <c r="AI428" s="19"/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>
        <v>0</v>
      </c>
      <c r="O429" s="19"/>
      <c r="P429" s="19"/>
      <c r="Q429" s="19"/>
      <c r="R429" s="19"/>
      <c r="S429" s="19"/>
      <c r="T429" s="19"/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>
        <v>0</v>
      </c>
      <c r="AD429" s="19"/>
      <c r="AE429" s="19"/>
      <c r="AF429" s="19"/>
      <c r="AG429" s="19"/>
      <c r="AH429" s="19"/>
      <c r="AI429" s="19"/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0</v>
      </c>
      <c r="N430" s="19">
        <v>0</v>
      </c>
      <c r="O430" s="19"/>
      <c r="P430" s="19"/>
      <c r="Q430" s="19"/>
      <c r="R430" s="19"/>
      <c r="S430" s="19"/>
      <c r="T430" s="19"/>
      <c r="U430" s="19"/>
      <c r="V430" s="29">
        <v>38.944000000000003</v>
      </c>
      <c r="W430" s="15">
        <f t="shared" si="26"/>
        <v>10</v>
      </c>
      <c r="X430" s="16">
        <f t="shared" si="27"/>
        <v>0.25677896466721445</v>
      </c>
      <c r="Y430" s="14">
        <v>0</v>
      </c>
      <c r="Z430" s="19">
        <v>0</v>
      </c>
      <c r="AA430" s="19">
        <v>0</v>
      </c>
      <c r="AB430" s="19">
        <v>0</v>
      </c>
      <c r="AC430" s="19">
        <v>0</v>
      </c>
      <c r="AD430" s="19"/>
      <c r="AE430" s="19"/>
      <c r="AF430" s="19"/>
      <c r="AG430" s="19"/>
      <c r="AH430" s="19"/>
      <c r="AI430" s="19"/>
      <c r="AJ430" s="19"/>
      <c r="AK430" s="38">
        <v>3.3333333333333335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>
        <v>0</v>
      </c>
      <c r="O431" s="19"/>
      <c r="P431" s="19"/>
      <c r="Q431" s="19"/>
      <c r="R431" s="19"/>
      <c r="S431" s="19"/>
      <c r="T431" s="19"/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>
        <v>0</v>
      </c>
      <c r="AD431" s="19"/>
      <c r="AE431" s="19"/>
      <c r="AF431" s="19"/>
      <c r="AG431" s="19"/>
      <c r="AH431" s="19"/>
      <c r="AI431" s="19"/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>
        <v>0</v>
      </c>
      <c r="O432" s="19"/>
      <c r="P432" s="19"/>
      <c r="Q432" s="19"/>
      <c r="R432" s="19"/>
      <c r="S432" s="19"/>
      <c r="T432" s="19"/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>
        <v>0</v>
      </c>
      <c r="AD432" s="19"/>
      <c r="AE432" s="19"/>
      <c r="AF432" s="19"/>
      <c r="AG432" s="19"/>
      <c r="AH432" s="19"/>
      <c r="AI432" s="19"/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>
        <v>0</v>
      </c>
      <c r="O433" s="19"/>
      <c r="P433" s="19"/>
      <c r="Q433" s="19"/>
      <c r="R433" s="19"/>
      <c r="S433" s="19"/>
      <c r="T433" s="19"/>
      <c r="U433" s="19"/>
      <c r="V433" s="29">
        <v>15.309999999999999</v>
      </c>
      <c r="W433" s="15">
        <f t="shared" si="26"/>
        <v>24</v>
      </c>
      <c r="X433" s="16">
        <f t="shared" si="27"/>
        <v>1.5676028739386023</v>
      </c>
      <c r="Y433" s="14">
        <v>1</v>
      </c>
      <c r="Z433" s="19">
        <v>0</v>
      </c>
      <c r="AA433" s="19">
        <v>0</v>
      </c>
      <c r="AB433" s="19">
        <v>0</v>
      </c>
      <c r="AC433" s="19">
        <v>0</v>
      </c>
      <c r="AD433" s="19"/>
      <c r="AE433" s="19"/>
      <c r="AF433" s="19"/>
      <c r="AG433" s="19"/>
      <c r="AH433" s="19"/>
      <c r="AI433" s="19"/>
      <c r="AJ433" s="19"/>
      <c r="AK433" s="38">
        <v>0</v>
      </c>
      <c r="AL433" s="15">
        <f t="shared" si="28"/>
        <v>1</v>
      </c>
      <c r="AM433" s="16">
        <f t="shared" si="29"/>
        <v>0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1</v>
      </c>
      <c r="M434" s="19">
        <v>0</v>
      </c>
      <c r="N434" s="19">
        <v>0</v>
      </c>
      <c r="O434" s="19"/>
      <c r="P434" s="19"/>
      <c r="Q434" s="19"/>
      <c r="R434" s="19"/>
      <c r="S434" s="19"/>
      <c r="T434" s="19"/>
      <c r="U434" s="19"/>
      <c r="V434" s="29">
        <v>29.207999999999998</v>
      </c>
      <c r="W434" s="15">
        <f t="shared" si="26"/>
        <v>5</v>
      </c>
      <c r="X434" s="16">
        <f t="shared" si="27"/>
        <v>0.17118597644480965</v>
      </c>
      <c r="Y434" s="14">
        <v>0</v>
      </c>
      <c r="Z434" s="19">
        <v>0</v>
      </c>
      <c r="AA434" s="19">
        <v>0</v>
      </c>
      <c r="AB434" s="19">
        <v>0</v>
      </c>
      <c r="AC434" s="19">
        <v>0</v>
      </c>
      <c r="AD434" s="19"/>
      <c r="AE434" s="19"/>
      <c r="AF434" s="19"/>
      <c r="AG434" s="19"/>
      <c r="AH434" s="19"/>
      <c r="AI434" s="19"/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2</v>
      </c>
      <c r="N435" s="19">
        <v>0</v>
      </c>
      <c r="O435" s="19"/>
      <c r="P435" s="19"/>
      <c r="Q435" s="19"/>
      <c r="R435" s="19"/>
      <c r="S435" s="19"/>
      <c r="T435" s="19"/>
      <c r="U435" s="19"/>
      <c r="V435" s="29">
        <v>42.66</v>
      </c>
      <c r="W435" s="15">
        <f t="shared" si="26"/>
        <v>2</v>
      </c>
      <c r="X435" s="16">
        <f t="shared" si="27"/>
        <v>4.6882325363338022E-2</v>
      </c>
      <c r="Y435" s="14">
        <v>0</v>
      </c>
      <c r="Z435" s="19">
        <v>0</v>
      </c>
      <c r="AA435" s="19">
        <v>0</v>
      </c>
      <c r="AB435" s="19">
        <v>0</v>
      </c>
      <c r="AC435" s="19">
        <v>0</v>
      </c>
      <c r="AD435" s="19"/>
      <c r="AE435" s="19"/>
      <c r="AF435" s="19"/>
      <c r="AG435" s="19"/>
      <c r="AH435" s="19"/>
      <c r="AI435" s="19"/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>
        <v>0</v>
      </c>
      <c r="O436" s="19"/>
      <c r="P436" s="19"/>
      <c r="Q436" s="19"/>
      <c r="R436" s="19"/>
      <c r="S436" s="19"/>
      <c r="T436" s="19"/>
      <c r="U436" s="19"/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>
        <v>0</v>
      </c>
      <c r="AD436" s="19"/>
      <c r="AE436" s="19"/>
      <c r="AF436" s="19"/>
      <c r="AG436" s="19"/>
      <c r="AH436" s="19"/>
      <c r="AI436" s="19"/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>
        <v>0</v>
      </c>
      <c r="O437" s="19"/>
      <c r="P437" s="19"/>
      <c r="Q437" s="19"/>
      <c r="R437" s="19"/>
      <c r="S437" s="19"/>
      <c r="T437" s="19"/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>
        <v>0</v>
      </c>
      <c r="AD437" s="19"/>
      <c r="AE437" s="19"/>
      <c r="AF437" s="19"/>
      <c r="AG437" s="19"/>
      <c r="AH437" s="19"/>
      <c r="AI437" s="19"/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>
        <v>0</v>
      </c>
      <c r="O438" s="19"/>
      <c r="P438" s="19"/>
      <c r="Q438" s="19"/>
      <c r="R438" s="19"/>
      <c r="S438" s="19"/>
      <c r="T438" s="19"/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>
        <v>0</v>
      </c>
      <c r="AD438" s="19"/>
      <c r="AE438" s="19"/>
      <c r="AF438" s="19"/>
      <c r="AG438" s="19"/>
      <c r="AH438" s="19"/>
      <c r="AI438" s="19"/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>
        <v>0</v>
      </c>
      <c r="O439" s="19"/>
      <c r="P439" s="19"/>
      <c r="Q439" s="19"/>
      <c r="R439" s="19"/>
      <c r="S439" s="19"/>
      <c r="T439" s="19"/>
      <c r="U439" s="19"/>
      <c r="V439" s="29">
        <v>19.026</v>
      </c>
      <c r="W439" s="15">
        <f t="shared" si="26"/>
        <v>6</v>
      </c>
      <c r="X439" s="16">
        <f t="shared" si="27"/>
        <v>0.31535793125197098</v>
      </c>
      <c r="Y439" s="14">
        <v>0</v>
      </c>
      <c r="Z439" s="19">
        <v>0</v>
      </c>
      <c r="AA439" s="19">
        <v>0</v>
      </c>
      <c r="AB439" s="19">
        <v>0</v>
      </c>
      <c r="AC439" s="19">
        <v>0</v>
      </c>
      <c r="AD439" s="19"/>
      <c r="AE439" s="19"/>
      <c r="AF439" s="19"/>
      <c r="AG439" s="19"/>
      <c r="AH439" s="19"/>
      <c r="AI439" s="19"/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>
        <v>0</v>
      </c>
      <c r="O440" s="19"/>
      <c r="P440" s="19"/>
      <c r="Q440" s="19"/>
      <c r="R440" s="19"/>
      <c r="S440" s="19"/>
      <c r="T440" s="19"/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>
        <v>0</v>
      </c>
      <c r="AD440" s="19"/>
      <c r="AE440" s="19"/>
      <c r="AF440" s="19"/>
      <c r="AG440" s="19"/>
      <c r="AH440" s="19"/>
      <c r="AI440" s="19"/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>
        <v>0</v>
      </c>
      <c r="O441" s="19"/>
      <c r="P441" s="19"/>
      <c r="Q441" s="19"/>
      <c r="R441" s="19"/>
      <c r="S441" s="19"/>
      <c r="T441" s="19"/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>
        <v>0</v>
      </c>
      <c r="AD441" s="19"/>
      <c r="AE441" s="19"/>
      <c r="AF441" s="19"/>
      <c r="AG441" s="19"/>
      <c r="AH441" s="19"/>
      <c r="AI441" s="19"/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>
        <v>0</v>
      </c>
      <c r="O442" s="19"/>
      <c r="P442" s="19"/>
      <c r="Q442" s="19"/>
      <c r="R442" s="19"/>
      <c r="S442" s="19"/>
      <c r="T442" s="19"/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>
        <v>0</v>
      </c>
      <c r="AD442" s="19"/>
      <c r="AE442" s="19"/>
      <c r="AF442" s="19"/>
      <c r="AG442" s="19"/>
      <c r="AH442" s="19"/>
      <c r="AI442" s="19"/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>
        <v>0</v>
      </c>
      <c r="O443" s="19"/>
      <c r="P443" s="19"/>
      <c r="Q443" s="19"/>
      <c r="R443" s="19"/>
      <c r="S443" s="19"/>
      <c r="T443" s="19"/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>
        <v>0</v>
      </c>
      <c r="AD443" s="19"/>
      <c r="AE443" s="19"/>
      <c r="AF443" s="19"/>
      <c r="AG443" s="19"/>
      <c r="AH443" s="19"/>
      <c r="AI443" s="19"/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>
        <v>0</v>
      </c>
      <c r="O444" s="19"/>
      <c r="P444" s="19"/>
      <c r="Q444" s="19"/>
      <c r="R444" s="19"/>
      <c r="S444" s="19"/>
      <c r="T444" s="19"/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>
        <v>0</v>
      </c>
      <c r="AD444" s="19"/>
      <c r="AE444" s="19"/>
      <c r="AF444" s="19"/>
      <c r="AG444" s="19"/>
      <c r="AH444" s="19"/>
      <c r="AI444" s="19"/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>
        <v>0</v>
      </c>
      <c r="O445" s="19"/>
      <c r="P445" s="19"/>
      <c r="Q445" s="19"/>
      <c r="R445" s="19"/>
      <c r="S445" s="19"/>
      <c r="T445" s="19"/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>
        <v>0</v>
      </c>
      <c r="AD445" s="19"/>
      <c r="AE445" s="19"/>
      <c r="AF445" s="19"/>
      <c r="AG445" s="19"/>
      <c r="AH445" s="19"/>
      <c r="AI445" s="19"/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>
        <v>0</v>
      </c>
      <c r="O446" s="19"/>
      <c r="P446" s="19"/>
      <c r="Q446" s="19"/>
      <c r="R446" s="19"/>
      <c r="S446" s="19"/>
      <c r="T446" s="19"/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>
        <v>0</v>
      </c>
      <c r="AD446" s="19"/>
      <c r="AE446" s="19"/>
      <c r="AF446" s="19"/>
      <c r="AG446" s="19"/>
      <c r="AH446" s="19"/>
      <c r="AI446" s="19"/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1</v>
      </c>
      <c r="N447" s="19">
        <v>0</v>
      </c>
      <c r="O447" s="19"/>
      <c r="P447" s="19"/>
      <c r="Q447" s="19"/>
      <c r="R447" s="19"/>
      <c r="S447" s="19"/>
      <c r="T447" s="19"/>
      <c r="U447" s="19"/>
      <c r="V447" s="29">
        <v>26.904</v>
      </c>
      <c r="W447" s="15">
        <f t="shared" si="30"/>
        <v>10</v>
      </c>
      <c r="X447" s="16">
        <f t="shared" si="31"/>
        <v>0.37169194171870357</v>
      </c>
      <c r="Y447" s="14">
        <v>0</v>
      </c>
      <c r="Z447" s="19">
        <v>0</v>
      </c>
      <c r="AA447" s="19">
        <v>0</v>
      </c>
      <c r="AB447" s="19">
        <v>0</v>
      </c>
      <c r="AC447" s="19">
        <v>0</v>
      </c>
      <c r="AD447" s="19"/>
      <c r="AE447" s="19"/>
      <c r="AF447" s="19"/>
      <c r="AG447" s="19"/>
      <c r="AH447" s="19"/>
      <c r="AI447" s="19"/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>
        <v>0</v>
      </c>
      <c r="O448" s="19"/>
      <c r="P448" s="19"/>
      <c r="Q448" s="19"/>
      <c r="R448" s="19"/>
      <c r="S448" s="19"/>
      <c r="T448" s="19"/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>
        <v>0</v>
      </c>
      <c r="AD448" s="19"/>
      <c r="AE448" s="19"/>
      <c r="AF448" s="19"/>
      <c r="AG448" s="19"/>
      <c r="AH448" s="19"/>
      <c r="AI448" s="19"/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>
        <v>0</v>
      </c>
      <c r="O449" s="19"/>
      <c r="P449" s="19"/>
      <c r="Q449" s="19"/>
      <c r="R449" s="19"/>
      <c r="S449" s="19"/>
      <c r="T449" s="19"/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>
        <v>0</v>
      </c>
      <c r="AD449" s="19"/>
      <c r="AE449" s="19"/>
      <c r="AF449" s="19"/>
      <c r="AG449" s="19"/>
      <c r="AH449" s="19"/>
      <c r="AI449" s="19"/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>
        <v>0</v>
      </c>
      <c r="O450" s="19"/>
      <c r="P450" s="19"/>
      <c r="Q450" s="19"/>
      <c r="R450" s="19"/>
      <c r="S450" s="19"/>
      <c r="T450" s="19"/>
      <c r="U450" s="19"/>
      <c r="V450" s="29">
        <v>25.492000000000001</v>
      </c>
      <c r="W450" s="15">
        <f t="shared" ref="W450:W513" si="34">SUM(J450:U450)</f>
        <v>12</v>
      </c>
      <c r="X450" s="16">
        <f t="shared" ref="X450:X513" si="35">IFERROR(W450/V450,0)</f>
        <v>0.47073591715047858</v>
      </c>
      <c r="Y450" s="14">
        <v>0</v>
      </c>
      <c r="Z450" s="19">
        <v>0</v>
      </c>
      <c r="AA450" s="19">
        <v>0</v>
      </c>
      <c r="AB450" s="19">
        <v>0</v>
      </c>
      <c r="AC450" s="19">
        <v>0</v>
      </c>
      <c r="AD450" s="19"/>
      <c r="AE450" s="19"/>
      <c r="AF450" s="19"/>
      <c r="AG450" s="19"/>
      <c r="AH450" s="19"/>
      <c r="AI450" s="19"/>
      <c r="AJ450" s="19"/>
      <c r="AK450" s="38">
        <v>0</v>
      </c>
      <c r="AL450" s="15">
        <f t="shared" ref="AL450:AL513" si="36">SUM(Y450:AJ450)</f>
        <v>0</v>
      </c>
      <c r="AM450" s="16">
        <f t="shared" ref="AM450:AM513" si="37">IFERROR(AL450/AK450,0)</f>
        <v>0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1</v>
      </c>
      <c r="N451" s="19">
        <v>0</v>
      </c>
      <c r="O451" s="19"/>
      <c r="P451" s="19"/>
      <c r="Q451" s="19"/>
      <c r="R451" s="19"/>
      <c r="S451" s="19"/>
      <c r="T451" s="19"/>
      <c r="U451" s="19"/>
      <c r="V451" s="29">
        <v>68.962000000000003</v>
      </c>
      <c r="W451" s="15">
        <f t="shared" si="34"/>
        <v>16</v>
      </c>
      <c r="X451" s="16">
        <f t="shared" si="35"/>
        <v>0.23201183260346275</v>
      </c>
      <c r="Y451" s="14">
        <v>0</v>
      </c>
      <c r="Z451" s="19">
        <v>0</v>
      </c>
      <c r="AA451" s="19">
        <v>0</v>
      </c>
      <c r="AB451" s="19">
        <v>0</v>
      </c>
      <c r="AC451" s="19">
        <v>0</v>
      </c>
      <c r="AD451" s="19"/>
      <c r="AE451" s="19"/>
      <c r="AF451" s="19"/>
      <c r="AG451" s="19"/>
      <c r="AH451" s="19"/>
      <c r="AI451" s="19"/>
      <c r="AJ451" s="19"/>
      <c r="AK451" s="38">
        <v>10</v>
      </c>
      <c r="AL451" s="15">
        <f t="shared" si="36"/>
        <v>0</v>
      </c>
      <c r="AM451" s="16">
        <f t="shared" si="37"/>
        <v>0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>
        <v>0</v>
      </c>
      <c r="O452" s="19"/>
      <c r="P452" s="19"/>
      <c r="Q452" s="19"/>
      <c r="R452" s="19"/>
      <c r="S452" s="19"/>
      <c r="T452" s="19"/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>
        <v>0</v>
      </c>
      <c r="AD452" s="19"/>
      <c r="AE452" s="19"/>
      <c r="AF452" s="19"/>
      <c r="AG452" s="19"/>
      <c r="AH452" s="19"/>
      <c r="AI452" s="19"/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>
        <v>0</v>
      </c>
      <c r="O453" s="19"/>
      <c r="P453" s="19"/>
      <c r="Q453" s="19"/>
      <c r="R453" s="19"/>
      <c r="S453" s="19"/>
      <c r="T453" s="19"/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>
        <v>0</v>
      </c>
      <c r="AD453" s="19"/>
      <c r="AE453" s="19"/>
      <c r="AF453" s="19"/>
      <c r="AG453" s="19"/>
      <c r="AH453" s="19"/>
      <c r="AI453" s="19"/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>
        <v>0</v>
      </c>
      <c r="O454" s="19"/>
      <c r="P454" s="19"/>
      <c r="Q454" s="19"/>
      <c r="R454" s="19"/>
      <c r="S454" s="19"/>
      <c r="T454" s="19"/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>
        <v>0</v>
      </c>
      <c r="AD454" s="19"/>
      <c r="AE454" s="19"/>
      <c r="AF454" s="19"/>
      <c r="AG454" s="19"/>
      <c r="AH454" s="19"/>
      <c r="AI454" s="19"/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4</v>
      </c>
      <c r="N455" s="19">
        <v>0</v>
      </c>
      <c r="O455" s="19"/>
      <c r="P455" s="19"/>
      <c r="Q455" s="19"/>
      <c r="R455" s="19"/>
      <c r="S455" s="19"/>
      <c r="T455" s="19"/>
      <c r="U455" s="19"/>
      <c r="V455" s="29">
        <v>13.452</v>
      </c>
      <c r="W455" s="15">
        <f t="shared" si="34"/>
        <v>5</v>
      </c>
      <c r="X455" s="16">
        <f t="shared" si="35"/>
        <v>0.37169194171870357</v>
      </c>
      <c r="Y455" s="14">
        <v>0</v>
      </c>
      <c r="Z455" s="19">
        <v>0</v>
      </c>
      <c r="AA455" s="19">
        <v>0</v>
      </c>
      <c r="AB455" s="19">
        <v>0</v>
      </c>
      <c r="AC455" s="19">
        <v>0</v>
      </c>
      <c r="AD455" s="19"/>
      <c r="AE455" s="19"/>
      <c r="AF455" s="19"/>
      <c r="AG455" s="19"/>
      <c r="AH455" s="19"/>
      <c r="AI455" s="19"/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>
        <v>0</v>
      </c>
      <c r="O456" s="19"/>
      <c r="P456" s="19"/>
      <c r="Q456" s="19"/>
      <c r="R456" s="19"/>
      <c r="S456" s="19"/>
      <c r="T456" s="19"/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>
        <v>0</v>
      </c>
      <c r="AD456" s="19"/>
      <c r="AE456" s="19"/>
      <c r="AF456" s="19"/>
      <c r="AG456" s="19"/>
      <c r="AH456" s="19"/>
      <c r="AI456" s="19"/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>
        <v>0</v>
      </c>
      <c r="O457" s="19"/>
      <c r="P457" s="19"/>
      <c r="Q457" s="19"/>
      <c r="R457" s="19"/>
      <c r="S457" s="19"/>
      <c r="T457" s="19"/>
      <c r="U457" s="19"/>
      <c r="V457" s="29">
        <v>17.614000000000001</v>
      </c>
      <c r="W457" s="15">
        <f t="shared" si="34"/>
        <v>0</v>
      </c>
      <c r="X457" s="16">
        <f t="shared" si="35"/>
        <v>0</v>
      </c>
      <c r="Y457" s="14">
        <v>0</v>
      </c>
      <c r="Z457" s="19">
        <v>0</v>
      </c>
      <c r="AA457" s="19">
        <v>0</v>
      </c>
      <c r="AB457" s="19">
        <v>0</v>
      </c>
      <c r="AC457" s="19">
        <v>0</v>
      </c>
      <c r="AD457" s="19"/>
      <c r="AE457" s="19"/>
      <c r="AF457" s="19"/>
      <c r="AG457" s="19"/>
      <c r="AH457" s="19"/>
      <c r="AI457" s="19"/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>
        <v>0</v>
      </c>
      <c r="O458" s="19"/>
      <c r="P458" s="19"/>
      <c r="Q458" s="19"/>
      <c r="R458" s="19"/>
      <c r="S458" s="19"/>
      <c r="T458" s="19"/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>
        <v>0</v>
      </c>
      <c r="AD458" s="19"/>
      <c r="AE458" s="19"/>
      <c r="AF458" s="19"/>
      <c r="AG458" s="19"/>
      <c r="AH458" s="19"/>
      <c r="AI458" s="19"/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>
        <v>0</v>
      </c>
      <c r="O459" s="19"/>
      <c r="P459" s="19"/>
      <c r="Q459" s="19"/>
      <c r="R459" s="19"/>
      <c r="S459" s="19"/>
      <c r="T459" s="19"/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>
        <v>0</v>
      </c>
      <c r="AD459" s="19"/>
      <c r="AE459" s="19"/>
      <c r="AF459" s="19"/>
      <c r="AG459" s="19"/>
      <c r="AH459" s="19"/>
      <c r="AI459" s="19"/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>
        <v>0</v>
      </c>
      <c r="O460" s="19"/>
      <c r="P460" s="19"/>
      <c r="Q460" s="19"/>
      <c r="R460" s="19"/>
      <c r="S460" s="19"/>
      <c r="T460" s="19"/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>
        <v>0</v>
      </c>
      <c r="AD460" s="19"/>
      <c r="AE460" s="19"/>
      <c r="AF460" s="19"/>
      <c r="AG460" s="19"/>
      <c r="AH460" s="19"/>
      <c r="AI460" s="19"/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>
        <v>0</v>
      </c>
      <c r="O461" s="19"/>
      <c r="P461" s="19"/>
      <c r="Q461" s="19"/>
      <c r="R461" s="19"/>
      <c r="S461" s="19"/>
      <c r="T461" s="19"/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>
        <v>0</v>
      </c>
      <c r="AD461" s="19"/>
      <c r="AE461" s="19"/>
      <c r="AF461" s="19"/>
      <c r="AG461" s="19"/>
      <c r="AH461" s="19"/>
      <c r="AI461" s="19"/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>
        <v>0</v>
      </c>
      <c r="O462" s="19"/>
      <c r="P462" s="19"/>
      <c r="Q462" s="19"/>
      <c r="R462" s="19"/>
      <c r="S462" s="19"/>
      <c r="T462" s="19"/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>
        <v>0</v>
      </c>
      <c r="AD462" s="19"/>
      <c r="AE462" s="19"/>
      <c r="AF462" s="19"/>
      <c r="AG462" s="19"/>
      <c r="AH462" s="19"/>
      <c r="AI462" s="19"/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>
        <v>0</v>
      </c>
      <c r="O463" s="19"/>
      <c r="P463" s="19"/>
      <c r="Q463" s="19"/>
      <c r="R463" s="19"/>
      <c r="S463" s="19"/>
      <c r="T463" s="19"/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>
        <v>0</v>
      </c>
      <c r="AD463" s="19"/>
      <c r="AE463" s="19"/>
      <c r="AF463" s="19"/>
      <c r="AG463" s="19"/>
      <c r="AH463" s="19"/>
      <c r="AI463" s="19"/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>
        <v>0</v>
      </c>
      <c r="O464" s="19"/>
      <c r="P464" s="19"/>
      <c r="Q464" s="19"/>
      <c r="R464" s="19"/>
      <c r="S464" s="19"/>
      <c r="T464" s="19"/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>
        <v>0</v>
      </c>
      <c r="AD464" s="19"/>
      <c r="AE464" s="19"/>
      <c r="AF464" s="19"/>
      <c r="AG464" s="19"/>
      <c r="AH464" s="19"/>
      <c r="AI464" s="19"/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>
        <v>0</v>
      </c>
      <c r="O465" s="19"/>
      <c r="P465" s="19"/>
      <c r="Q465" s="19"/>
      <c r="R465" s="19"/>
      <c r="S465" s="19"/>
      <c r="T465" s="19"/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>
        <v>0</v>
      </c>
      <c r="AD465" s="19"/>
      <c r="AE465" s="19"/>
      <c r="AF465" s="19"/>
      <c r="AG465" s="19"/>
      <c r="AH465" s="19"/>
      <c r="AI465" s="19"/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2</v>
      </c>
      <c r="N466" s="19">
        <v>0</v>
      </c>
      <c r="O466" s="19"/>
      <c r="P466" s="19"/>
      <c r="Q466" s="19"/>
      <c r="R466" s="19"/>
      <c r="S466" s="19"/>
      <c r="T466" s="19"/>
      <c r="U466" s="19"/>
      <c r="V466" s="29">
        <v>28.152999999999999</v>
      </c>
      <c r="W466" s="15">
        <f t="shared" si="34"/>
        <v>2</v>
      </c>
      <c r="X466" s="16">
        <f t="shared" si="35"/>
        <v>7.1040386459702343E-2</v>
      </c>
      <c r="Y466" s="14">
        <v>0</v>
      </c>
      <c r="Z466" s="19">
        <v>0</v>
      </c>
      <c r="AA466" s="19">
        <v>0</v>
      </c>
      <c r="AB466" s="19">
        <v>0</v>
      </c>
      <c r="AC466" s="19">
        <v>0</v>
      </c>
      <c r="AD466" s="19"/>
      <c r="AE466" s="19"/>
      <c r="AF466" s="19"/>
      <c r="AG466" s="19"/>
      <c r="AH466" s="19"/>
      <c r="AI466" s="19"/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>
        <v>0</v>
      </c>
      <c r="O467" s="19"/>
      <c r="P467" s="19"/>
      <c r="Q467" s="19"/>
      <c r="R467" s="19"/>
      <c r="S467" s="19"/>
      <c r="T467" s="19"/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>
        <v>0</v>
      </c>
      <c r="AD467" s="19"/>
      <c r="AE467" s="19"/>
      <c r="AF467" s="19"/>
      <c r="AG467" s="19"/>
      <c r="AH467" s="19"/>
      <c r="AI467" s="19"/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>
        <v>0</v>
      </c>
      <c r="O468" s="19"/>
      <c r="P468" s="19"/>
      <c r="Q468" s="19"/>
      <c r="R468" s="19"/>
      <c r="S468" s="19"/>
      <c r="T468" s="19"/>
      <c r="U468" s="19"/>
      <c r="V468" s="29">
        <v>28.762</v>
      </c>
      <c r="W468" s="15">
        <f t="shared" si="34"/>
        <v>0</v>
      </c>
      <c r="X468" s="16">
        <f t="shared" si="35"/>
        <v>0</v>
      </c>
      <c r="Y468" s="14">
        <v>0</v>
      </c>
      <c r="Z468" s="19">
        <v>0</v>
      </c>
      <c r="AA468" s="19">
        <v>0</v>
      </c>
      <c r="AB468" s="19">
        <v>0</v>
      </c>
      <c r="AC468" s="19">
        <v>0</v>
      </c>
      <c r="AD468" s="19"/>
      <c r="AE468" s="19"/>
      <c r="AF468" s="19"/>
      <c r="AG468" s="19"/>
      <c r="AH468" s="19"/>
      <c r="AI468" s="19"/>
      <c r="AJ468" s="19"/>
      <c r="AK468" s="38">
        <v>0</v>
      </c>
      <c r="AL468" s="15">
        <f t="shared" si="36"/>
        <v>0</v>
      </c>
      <c r="AM468" s="16">
        <f t="shared" si="37"/>
        <v>0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>
        <v>0</v>
      </c>
      <c r="O469" s="19"/>
      <c r="P469" s="19"/>
      <c r="Q469" s="19"/>
      <c r="R469" s="19"/>
      <c r="S469" s="19"/>
      <c r="T469" s="19"/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>
        <v>0</v>
      </c>
      <c r="AD469" s="19"/>
      <c r="AE469" s="19"/>
      <c r="AF469" s="19"/>
      <c r="AG469" s="19"/>
      <c r="AH469" s="19"/>
      <c r="AI469" s="19"/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>
        <v>0</v>
      </c>
      <c r="O470" s="19"/>
      <c r="P470" s="19"/>
      <c r="Q470" s="19"/>
      <c r="R470" s="19"/>
      <c r="S470" s="19"/>
      <c r="T470" s="19"/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>
        <v>0</v>
      </c>
      <c r="AD470" s="19"/>
      <c r="AE470" s="19"/>
      <c r="AF470" s="19"/>
      <c r="AG470" s="19"/>
      <c r="AH470" s="19"/>
      <c r="AI470" s="19"/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>
        <v>0</v>
      </c>
      <c r="O471" s="19"/>
      <c r="P471" s="19"/>
      <c r="Q471" s="19"/>
      <c r="R471" s="19"/>
      <c r="S471" s="19"/>
      <c r="T471" s="19"/>
      <c r="U471" s="19"/>
      <c r="V471" s="29">
        <v>22.579000000000001</v>
      </c>
      <c r="W471" s="15">
        <f t="shared" si="34"/>
        <v>1</v>
      </c>
      <c r="X471" s="16">
        <f t="shared" si="35"/>
        <v>4.4288941051419457E-2</v>
      </c>
      <c r="Y471" s="14">
        <v>0</v>
      </c>
      <c r="Z471" s="19">
        <v>0</v>
      </c>
      <c r="AA471" s="19">
        <v>0</v>
      </c>
      <c r="AB471" s="19">
        <v>0</v>
      </c>
      <c r="AC471" s="19">
        <v>0</v>
      </c>
      <c r="AD471" s="19"/>
      <c r="AE471" s="19"/>
      <c r="AF471" s="19"/>
      <c r="AG471" s="19"/>
      <c r="AH471" s="19"/>
      <c r="AI471" s="19"/>
      <c r="AJ471" s="19"/>
      <c r="AK471" s="38">
        <v>0</v>
      </c>
      <c r="AL471" s="15">
        <f t="shared" si="36"/>
        <v>0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>
        <v>0</v>
      </c>
      <c r="O472" s="19"/>
      <c r="P472" s="19"/>
      <c r="Q472" s="19"/>
      <c r="R472" s="19"/>
      <c r="S472" s="19"/>
      <c r="T472" s="19"/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>
        <v>0</v>
      </c>
      <c r="AD472" s="19"/>
      <c r="AE472" s="19"/>
      <c r="AF472" s="19"/>
      <c r="AG472" s="19"/>
      <c r="AH472" s="19"/>
      <c r="AI472" s="19"/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2</v>
      </c>
      <c r="N473" s="19">
        <v>0</v>
      </c>
      <c r="O473" s="19"/>
      <c r="P473" s="19"/>
      <c r="Q473" s="19"/>
      <c r="R473" s="19"/>
      <c r="S473" s="19"/>
      <c r="T473" s="19"/>
      <c r="U473" s="19"/>
      <c r="V473" s="29">
        <v>21.33</v>
      </c>
      <c r="W473" s="15">
        <f t="shared" si="34"/>
        <v>3</v>
      </c>
      <c r="X473" s="16">
        <f t="shared" si="35"/>
        <v>0.14064697609001409</v>
      </c>
      <c r="Y473" s="14">
        <v>0</v>
      </c>
      <c r="Z473" s="19">
        <v>0</v>
      </c>
      <c r="AA473" s="19">
        <v>0</v>
      </c>
      <c r="AB473" s="19">
        <v>0</v>
      </c>
      <c r="AC473" s="19">
        <v>0</v>
      </c>
      <c r="AD473" s="19"/>
      <c r="AE473" s="19"/>
      <c r="AF473" s="19"/>
      <c r="AG473" s="19"/>
      <c r="AH473" s="19"/>
      <c r="AI473" s="19"/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>
        <v>0</v>
      </c>
      <c r="O474" s="19"/>
      <c r="P474" s="19"/>
      <c r="Q474" s="19"/>
      <c r="R474" s="19"/>
      <c r="S474" s="19"/>
      <c r="T474" s="19"/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>
        <v>0</v>
      </c>
      <c r="AD474" s="19"/>
      <c r="AE474" s="19"/>
      <c r="AF474" s="19"/>
      <c r="AG474" s="19"/>
      <c r="AH474" s="19"/>
      <c r="AI474" s="19"/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>
        <v>0</v>
      </c>
      <c r="O475" s="19"/>
      <c r="P475" s="19"/>
      <c r="Q475" s="19"/>
      <c r="R475" s="19"/>
      <c r="S475" s="19"/>
      <c r="T475" s="19"/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>
        <v>0</v>
      </c>
      <c r="AD475" s="19"/>
      <c r="AE475" s="19"/>
      <c r="AF475" s="19"/>
      <c r="AG475" s="19"/>
      <c r="AH475" s="19"/>
      <c r="AI475" s="19"/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>
        <v>0</v>
      </c>
      <c r="O476" s="19"/>
      <c r="P476" s="19"/>
      <c r="Q476" s="19"/>
      <c r="R476" s="19"/>
      <c r="S476" s="19"/>
      <c r="T476" s="19"/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>
        <v>0</v>
      </c>
      <c r="AD476" s="19"/>
      <c r="AE476" s="19"/>
      <c r="AF476" s="19"/>
      <c r="AG476" s="19"/>
      <c r="AH476" s="19"/>
      <c r="AI476" s="19"/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>
        <v>0</v>
      </c>
      <c r="O477" s="19"/>
      <c r="P477" s="19"/>
      <c r="Q477" s="19"/>
      <c r="R477" s="19"/>
      <c r="S477" s="19"/>
      <c r="T477" s="19"/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>
        <v>0</v>
      </c>
      <c r="AD477" s="19"/>
      <c r="AE477" s="19"/>
      <c r="AF477" s="19"/>
      <c r="AG477" s="19"/>
      <c r="AH477" s="19"/>
      <c r="AI477" s="19"/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>
        <v>0</v>
      </c>
      <c r="O478" s="19"/>
      <c r="P478" s="19"/>
      <c r="Q478" s="19"/>
      <c r="R478" s="19"/>
      <c r="S478" s="19"/>
      <c r="T478" s="19"/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>
        <v>0</v>
      </c>
      <c r="AD478" s="19"/>
      <c r="AE478" s="19"/>
      <c r="AF478" s="19"/>
      <c r="AG478" s="19"/>
      <c r="AH478" s="19"/>
      <c r="AI478" s="19"/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>
        <v>0</v>
      </c>
      <c r="O479" s="19"/>
      <c r="P479" s="19"/>
      <c r="Q479" s="19"/>
      <c r="R479" s="19"/>
      <c r="S479" s="19"/>
      <c r="T479" s="19"/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>
        <v>0</v>
      </c>
      <c r="AD479" s="19"/>
      <c r="AE479" s="19"/>
      <c r="AF479" s="19"/>
      <c r="AG479" s="19"/>
      <c r="AH479" s="19"/>
      <c r="AI479" s="19"/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>
        <v>0</v>
      </c>
      <c r="O480" s="19"/>
      <c r="P480" s="19"/>
      <c r="Q480" s="19"/>
      <c r="R480" s="19"/>
      <c r="S480" s="19"/>
      <c r="T480" s="19"/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>
        <v>0</v>
      </c>
      <c r="AD480" s="19"/>
      <c r="AE480" s="19"/>
      <c r="AF480" s="19"/>
      <c r="AG480" s="19"/>
      <c r="AH480" s="19"/>
      <c r="AI480" s="19"/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>
        <v>0</v>
      </c>
      <c r="O481" s="19"/>
      <c r="P481" s="19"/>
      <c r="Q481" s="19"/>
      <c r="R481" s="19"/>
      <c r="S481" s="19"/>
      <c r="T481" s="19"/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>
        <v>0</v>
      </c>
      <c r="AD481" s="19"/>
      <c r="AE481" s="19"/>
      <c r="AF481" s="19"/>
      <c r="AG481" s="19"/>
      <c r="AH481" s="19"/>
      <c r="AI481" s="19"/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>
        <v>0</v>
      </c>
      <c r="O482" s="19"/>
      <c r="P482" s="19"/>
      <c r="Q482" s="19"/>
      <c r="R482" s="19"/>
      <c r="S482" s="19"/>
      <c r="T482" s="19"/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>
        <v>0</v>
      </c>
      <c r="AD482" s="19"/>
      <c r="AE482" s="19"/>
      <c r="AF482" s="19"/>
      <c r="AG482" s="19"/>
      <c r="AH482" s="19"/>
      <c r="AI482" s="19"/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>
        <v>0</v>
      </c>
      <c r="O483" s="19"/>
      <c r="P483" s="19"/>
      <c r="Q483" s="19"/>
      <c r="R483" s="19"/>
      <c r="S483" s="19"/>
      <c r="T483" s="19"/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>
        <v>0</v>
      </c>
      <c r="AD483" s="19"/>
      <c r="AE483" s="19"/>
      <c r="AF483" s="19"/>
      <c r="AG483" s="19"/>
      <c r="AH483" s="19"/>
      <c r="AI483" s="19"/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>
        <v>0</v>
      </c>
      <c r="O484" s="19"/>
      <c r="P484" s="19"/>
      <c r="Q484" s="19"/>
      <c r="R484" s="19"/>
      <c r="S484" s="19"/>
      <c r="T484" s="19"/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>
        <v>0</v>
      </c>
      <c r="AD484" s="19"/>
      <c r="AE484" s="19"/>
      <c r="AF484" s="19"/>
      <c r="AG484" s="19"/>
      <c r="AH484" s="19"/>
      <c r="AI484" s="19"/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>
        <v>0</v>
      </c>
      <c r="O485" s="19"/>
      <c r="P485" s="19"/>
      <c r="Q485" s="19"/>
      <c r="R485" s="19"/>
      <c r="S485" s="19"/>
      <c r="T485" s="19"/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>
        <v>0</v>
      </c>
      <c r="AD485" s="19"/>
      <c r="AE485" s="19"/>
      <c r="AF485" s="19"/>
      <c r="AG485" s="19"/>
      <c r="AH485" s="19"/>
      <c r="AI485" s="19"/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>
        <v>0</v>
      </c>
      <c r="O486" s="19"/>
      <c r="P486" s="19"/>
      <c r="Q486" s="19"/>
      <c r="R486" s="19"/>
      <c r="S486" s="19"/>
      <c r="T486" s="19"/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>
        <v>0</v>
      </c>
      <c r="AD486" s="19"/>
      <c r="AE486" s="19"/>
      <c r="AF486" s="19"/>
      <c r="AG486" s="19"/>
      <c r="AH486" s="19"/>
      <c r="AI486" s="19"/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>
        <v>0</v>
      </c>
      <c r="O487" s="19"/>
      <c r="P487" s="19"/>
      <c r="Q487" s="19"/>
      <c r="R487" s="19"/>
      <c r="S487" s="19"/>
      <c r="T487" s="19"/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>
        <v>0</v>
      </c>
      <c r="AD487" s="19"/>
      <c r="AE487" s="19"/>
      <c r="AF487" s="19"/>
      <c r="AG487" s="19"/>
      <c r="AH487" s="19"/>
      <c r="AI487" s="19"/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>
        <v>0</v>
      </c>
      <c r="O488" s="19"/>
      <c r="P488" s="19"/>
      <c r="Q488" s="19"/>
      <c r="R488" s="19"/>
      <c r="S488" s="19"/>
      <c r="T488" s="19"/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>
        <v>0</v>
      </c>
      <c r="AD488" s="19"/>
      <c r="AE488" s="19"/>
      <c r="AF488" s="19"/>
      <c r="AG488" s="19"/>
      <c r="AH488" s="19"/>
      <c r="AI488" s="19"/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>
        <v>0</v>
      </c>
      <c r="O489" s="19"/>
      <c r="P489" s="19"/>
      <c r="Q489" s="19"/>
      <c r="R489" s="19"/>
      <c r="S489" s="19"/>
      <c r="T489" s="19"/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>
        <v>0</v>
      </c>
      <c r="AD489" s="19"/>
      <c r="AE489" s="19"/>
      <c r="AF489" s="19"/>
      <c r="AG489" s="19"/>
      <c r="AH489" s="19"/>
      <c r="AI489" s="19"/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>
        <v>0</v>
      </c>
      <c r="O490" s="19"/>
      <c r="P490" s="19"/>
      <c r="Q490" s="19"/>
      <c r="R490" s="19"/>
      <c r="S490" s="19"/>
      <c r="T490" s="19"/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>
        <v>0</v>
      </c>
      <c r="AD490" s="19"/>
      <c r="AE490" s="19"/>
      <c r="AF490" s="19"/>
      <c r="AG490" s="19"/>
      <c r="AH490" s="19"/>
      <c r="AI490" s="19"/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>
        <v>0</v>
      </c>
      <c r="O491" s="19"/>
      <c r="P491" s="19"/>
      <c r="Q491" s="19"/>
      <c r="R491" s="19"/>
      <c r="S491" s="19"/>
      <c r="T491" s="19"/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>
        <v>0</v>
      </c>
      <c r="AD491" s="19"/>
      <c r="AE491" s="19"/>
      <c r="AF491" s="19"/>
      <c r="AG491" s="19"/>
      <c r="AH491" s="19"/>
      <c r="AI491" s="19"/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>
        <v>0</v>
      </c>
      <c r="O492" s="19"/>
      <c r="P492" s="19"/>
      <c r="Q492" s="19"/>
      <c r="R492" s="19"/>
      <c r="S492" s="19"/>
      <c r="T492" s="19"/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>
        <v>0</v>
      </c>
      <c r="AD492" s="19"/>
      <c r="AE492" s="19"/>
      <c r="AF492" s="19"/>
      <c r="AG492" s="19"/>
      <c r="AH492" s="19"/>
      <c r="AI492" s="19"/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>
        <v>0</v>
      </c>
      <c r="O493" s="19"/>
      <c r="P493" s="19"/>
      <c r="Q493" s="19"/>
      <c r="R493" s="19"/>
      <c r="S493" s="19"/>
      <c r="T493" s="19"/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>
        <v>0</v>
      </c>
      <c r="AD493" s="19"/>
      <c r="AE493" s="19"/>
      <c r="AF493" s="19"/>
      <c r="AG493" s="19"/>
      <c r="AH493" s="19"/>
      <c r="AI493" s="19"/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>
        <v>0</v>
      </c>
      <c r="O494" s="19"/>
      <c r="P494" s="19"/>
      <c r="Q494" s="19"/>
      <c r="R494" s="19"/>
      <c r="S494" s="19"/>
      <c r="T494" s="19"/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>
        <v>0</v>
      </c>
      <c r="AD494" s="19"/>
      <c r="AE494" s="19"/>
      <c r="AF494" s="19"/>
      <c r="AG494" s="19"/>
      <c r="AH494" s="19"/>
      <c r="AI494" s="19"/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>
        <v>0</v>
      </c>
      <c r="O495" s="19"/>
      <c r="P495" s="19"/>
      <c r="Q495" s="19"/>
      <c r="R495" s="19"/>
      <c r="S495" s="19"/>
      <c r="T495" s="19"/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>
        <v>0</v>
      </c>
      <c r="AD495" s="19"/>
      <c r="AE495" s="19"/>
      <c r="AF495" s="19"/>
      <c r="AG495" s="19"/>
      <c r="AH495" s="19"/>
      <c r="AI495" s="19"/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>
        <v>0</v>
      </c>
      <c r="O496" s="19"/>
      <c r="P496" s="19"/>
      <c r="Q496" s="19"/>
      <c r="R496" s="19"/>
      <c r="S496" s="19"/>
      <c r="T496" s="19"/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>
        <v>0</v>
      </c>
      <c r="AD496" s="19"/>
      <c r="AE496" s="19"/>
      <c r="AF496" s="19"/>
      <c r="AG496" s="19"/>
      <c r="AH496" s="19"/>
      <c r="AI496" s="19"/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>
        <v>0</v>
      </c>
      <c r="O497" s="19"/>
      <c r="P497" s="19"/>
      <c r="Q497" s="19"/>
      <c r="R497" s="19"/>
      <c r="S497" s="19"/>
      <c r="T497" s="19"/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>
        <v>0</v>
      </c>
      <c r="AD497" s="19"/>
      <c r="AE497" s="19"/>
      <c r="AF497" s="19"/>
      <c r="AG497" s="19"/>
      <c r="AH497" s="19"/>
      <c r="AI497" s="19"/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>
        <v>0</v>
      </c>
      <c r="O498" s="19"/>
      <c r="P498" s="19"/>
      <c r="Q498" s="19"/>
      <c r="R498" s="19"/>
      <c r="S498" s="19"/>
      <c r="T498" s="19"/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>
        <v>0</v>
      </c>
      <c r="AD498" s="19"/>
      <c r="AE498" s="19"/>
      <c r="AF498" s="19"/>
      <c r="AG498" s="19"/>
      <c r="AH498" s="19"/>
      <c r="AI498" s="19"/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>
        <v>0</v>
      </c>
      <c r="O499" s="19"/>
      <c r="P499" s="19"/>
      <c r="Q499" s="19"/>
      <c r="R499" s="19"/>
      <c r="S499" s="19"/>
      <c r="T499" s="19"/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>
        <v>0</v>
      </c>
      <c r="AD499" s="19"/>
      <c r="AE499" s="19"/>
      <c r="AF499" s="19"/>
      <c r="AG499" s="19"/>
      <c r="AH499" s="19"/>
      <c r="AI499" s="19"/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>
        <v>0</v>
      </c>
      <c r="O500" s="19"/>
      <c r="P500" s="19"/>
      <c r="Q500" s="19"/>
      <c r="R500" s="19"/>
      <c r="S500" s="19"/>
      <c r="T500" s="19"/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>
        <v>0</v>
      </c>
      <c r="AD500" s="19"/>
      <c r="AE500" s="19"/>
      <c r="AF500" s="19"/>
      <c r="AG500" s="19"/>
      <c r="AH500" s="19"/>
      <c r="AI500" s="19"/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>
        <v>0</v>
      </c>
      <c r="O501" s="19"/>
      <c r="P501" s="19"/>
      <c r="Q501" s="19"/>
      <c r="R501" s="19"/>
      <c r="S501" s="19"/>
      <c r="T501" s="19"/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>
        <v>0</v>
      </c>
      <c r="AD501" s="19"/>
      <c r="AE501" s="19"/>
      <c r="AF501" s="19"/>
      <c r="AG501" s="19"/>
      <c r="AH501" s="19"/>
      <c r="AI501" s="19"/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>
        <v>0</v>
      </c>
      <c r="O502" s="19"/>
      <c r="P502" s="19"/>
      <c r="Q502" s="19"/>
      <c r="R502" s="19"/>
      <c r="S502" s="19"/>
      <c r="T502" s="19"/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>
        <v>0</v>
      </c>
      <c r="AD502" s="19"/>
      <c r="AE502" s="19"/>
      <c r="AF502" s="19"/>
      <c r="AG502" s="19"/>
      <c r="AH502" s="19"/>
      <c r="AI502" s="19"/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>
        <v>0</v>
      </c>
      <c r="O503" s="19"/>
      <c r="P503" s="19"/>
      <c r="Q503" s="19"/>
      <c r="R503" s="19"/>
      <c r="S503" s="19"/>
      <c r="T503" s="19"/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>
        <v>0</v>
      </c>
      <c r="AD503" s="19"/>
      <c r="AE503" s="19"/>
      <c r="AF503" s="19"/>
      <c r="AG503" s="19"/>
      <c r="AH503" s="19"/>
      <c r="AI503" s="19"/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>
        <v>0</v>
      </c>
      <c r="O504" s="19"/>
      <c r="P504" s="19"/>
      <c r="Q504" s="19"/>
      <c r="R504" s="19"/>
      <c r="S504" s="19"/>
      <c r="T504" s="19"/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>
        <v>0</v>
      </c>
      <c r="AD504" s="19"/>
      <c r="AE504" s="19"/>
      <c r="AF504" s="19"/>
      <c r="AG504" s="19"/>
      <c r="AH504" s="19"/>
      <c r="AI504" s="19"/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>
        <v>0</v>
      </c>
      <c r="O505" s="19"/>
      <c r="P505" s="19"/>
      <c r="Q505" s="19"/>
      <c r="R505" s="19"/>
      <c r="S505" s="19"/>
      <c r="T505" s="19"/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>
        <v>0</v>
      </c>
      <c r="AD505" s="19"/>
      <c r="AE505" s="19"/>
      <c r="AF505" s="19"/>
      <c r="AG505" s="19"/>
      <c r="AH505" s="19"/>
      <c r="AI505" s="19"/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>
        <v>0</v>
      </c>
      <c r="O506" s="19"/>
      <c r="P506" s="19"/>
      <c r="Q506" s="19"/>
      <c r="R506" s="19"/>
      <c r="S506" s="19"/>
      <c r="T506" s="19"/>
      <c r="U506" s="19"/>
      <c r="V506" s="29">
        <v>35.884</v>
      </c>
      <c r="W506" s="15">
        <f t="shared" si="34"/>
        <v>1</v>
      </c>
      <c r="X506" s="16">
        <f t="shared" si="35"/>
        <v>2.7867573291717757E-2</v>
      </c>
      <c r="Y506" s="14">
        <v>0</v>
      </c>
      <c r="Z506" s="19">
        <v>0</v>
      </c>
      <c r="AA506" s="19">
        <v>0</v>
      </c>
      <c r="AB506" s="19">
        <v>0</v>
      </c>
      <c r="AC506" s="19">
        <v>0</v>
      </c>
      <c r="AD506" s="19"/>
      <c r="AE506" s="19"/>
      <c r="AF506" s="19"/>
      <c r="AG506" s="19"/>
      <c r="AH506" s="19"/>
      <c r="AI506" s="19"/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>
        <v>0</v>
      </c>
      <c r="O507" s="19"/>
      <c r="P507" s="19"/>
      <c r="Q507" s="19"/>
      <c r="R507" s="19"/>
      <c r="S507" s="19"/>
      <c r="T507" s="19"/>
      <c r="U507" s="19"/>
      <c r="V507" s="29">
        <v>48.234000000000009</v>
      </c>
      <c r="W507" s="15">
        <f t="shared" si="34"/>
        <v>0</v>
      </c>
      <c r="X507" s="16">
        <f t="shared" si="35"/>
        <v>0</v>
      </c>
      <c r="Y507" s="14">
        <v>0</v>
      </c>
      <c r="Z507" s="19">
        <v>0</v>
      </c>
      <c r="AA507" s="19">
        <v>0</v>
      </c>
      <c r="AB507" s="19">
        <v>0</v>
      </c>
      <c r="AC507" s="19">
        <v>0</v>
      </c>
      <c r="AD507" s="19"/>
      <c r="AE507" s="19"/>
      <c r="AF507" s="19"/>
      <c r="AG507" s="19"/>
      <c r="AH507" s="19"/>
      <c r="AI507" s="19"/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>
        <v>0</v>
      </c>
      <c r="O508" s="19"/>
      <c r="P508" s="19"/>
      <c r="Q508" s="19"/>
      <c r="R508" s="19"/>
      <c r="S508" s="19"/>
      <c r="T508" s="19"/>
      <c r="U508" s="19"/>
      <c r="V508" s="29">
        <v>42.66</v>
      </c>
      <c r="W508" s="15">
        <f t="shared" si="34"/>
        <v>0</v>
      </c>
      <c r="X508" s="16">
        <f t="shared" si="35"/>
        <v>0</v>
      </c>
      <c r="Y508" s="14">
        <v>0</v>
      </c>
      <c r="Z508" s="19">
        <v>0</v>
      </c>
      <c r="AA508" s="19">
        <v>0</v>
      </c>
      <c r="AB508" s="19">
        <v>0</v>
      </c>
      <c r="AC508" s="19">
        <v>0</v>
      </c>
      <c r="AD508" s="19"/>
      <c r="AE508" s="19"/>
      <c r="AF508" s="19"/>
      <c r="AG508" s="19"/>
      <c r="AH508" s="19"/>
      <c r="AI508" s="19"/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>
        <v>0</v>
      </c>
      <c r="O509" s="19"/>
      <c r="P509" s="19"/>
      <c r="Q509" s="19"/>
      <c r="R509" s="19"/>
      <c r="S509" s="19"/>
      <c r="T509" s="19"/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>
        <v>0</v>
      </c>
      <c r="AD509" s="19"/>
      <c r="AE509" s="19"/>
      <c r="AF509" s="19"/>
      <c r="AG509" s="19"/>
      <c r="AH509" s="19"/>
      <c r="AI509" s="19"/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>
        <v>0</v>
      </c>
      <c r="O510" s="19"/>
      <c r="P510" s="19"/>
      <c r="Q510" s="19"/>
      <c r="R510" s="19"/>
      <c r="S510" s="19"/>
      <c r="T510" s="19"/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>
        <v>0</v>
      </c>
      <c r="AD510" s="19"/>
      <c r="AE510" s="19"/>
      <c r="AF510" s="19"/>
      <c r="AG510" s="19"/>
      <c r="AH510" s="19"/>
      <c r="AI510" s="19"/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>
        <v>0</v>
      </c>
      <c r="O511" s="19"/>
      <c r="P511" s="19"/>
      <c r="Q511" s="19"/>
      <c r="R511" s="19"/>
      <c r="S511" s="19"/>
      <c r="T511" s="19"/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>
        <v>0</v>
      </c>
      <c r="AD511" s="19"/>
      <c r="AE511" s="19"/>
      <c r="AF511" s="19"/>
      <c r="AG511" s="19"/>
      <c r="AH511" s="19"/>
      <c r="AI511" s="19"/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>
        <v>0</v>
      </c>
      <c r="O512" s="19"/>
      <c r="P512" s="19"/>
      <c r="Q512" s="19"/>
      <c r="R512" s="19"/>
      <c r="S512" s="19"/>
      <c r="T512" s="19"/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>
        <v>0</v>
      </c>
      <c r="AD512" s="19"/>
      <c r="AE512" s="19"/>
      <c r="AF512" s="19"/>
      <c r="AG512" s="19"/>
      <c r="AH512" s="19"/>
      <c r="AI512" s="19"/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>
        <v>0</v>
      </c>
      <c r="O513" s="19"/>
      <c r="P513" s="19"/>
      <c r="Q513" s="19"/>
      <c r="R513" s="19"/>
      <c r="S513" s="19"/>
      <c r="T513" s="19"/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>
        <v>0</v>
      </c>
      <c r="AD513" s="19"/>
      <c r="AE513" s="19"/>
      <c r="AF513" s="19"/>
      <c r="AG513" s="19"/>
      <c r="AH513" s="19"/>
      <c r="AI513" s="19"/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>
        <v>0</v>
      </c>
      <c r="O514" s="19"/>
      <c r="P514" s="19"/>
      <c r="Q514" s="19"/>
      <c r="R514" s="19"/>
      <c r="S514" s="19"/>
      <c r="T514" s="19"/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>
        <v>0</v>
      </c>
      <c r="AD514" s="19"/>
      <c r="AE514" s="19"/>
      <c r="AF514" s="19"/>
      <c r="AG514" s="19"/>
      <c r="AH514" s="19"/>
      <c r="AI514" s="19"/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>
        <v>0</v>
      </c>
      <c r="O515" s="19"/>
      <c r="P515" s="19"/>
      <c r="Q515" s="19"/>
      <c r="R515" s="19"/>
      <c r="S515" s="19"/>
      <c r="T515" s="19"/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>
        <v>0</v>
      </c>
      <c r="AD515" s="19"/>
      <c r="AE515" s="19"/>
      <c r="AF515" s="19"/>
      <c r="AG515" s="19"/>
      <c r="AH515" s="19"/>
      <c r="AI515" s="19"/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>
        <v>0</v>
      </c>
      <c r="O516" s="19"/>
      <c r="P516" s="19"/>
      <c r="Q516" s="19"/>
      <c r="R516" s="19"/>
      <c r="S516" s="19"/>
      <c r="T516" s="19"/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>
        <v>0</v>
      </c>
      <c r="AD516" s="19"/>
      <c r="AE516" s="19"/>
      <c r="AF516" s="19"/>
      <c r="AG516" s="19"/>
      <c r="AH516" s="19"/>
      <c r="AI516" s="19"/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>
        <v>0</v>
      </c>
      <c r="O517" s="19"/>
      <c r="P517" s="19"/>
      <c r="Q517" s="19"/>
      <c r="R517" s="19"/>
      <c r="S517" s="19"/>
      <c r="T517" s="19"/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>
        <v>0</v>
      </c>
      <c r="AD517" s="19"/>
      <c r="AE517" s="19"/>
      <c r="AF517" s="19"/>
      <c r="AG517" s="19"/>
      <c r="AH517" s="19"/>
      <c r="AI517" s="19"/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>
        <v>0</v>
      </c>
      <c r="O518" s="19"/>
      <c r="P518" s="19"/>
      <c r="Q518" s="19"/>
      <c r="R518" s="19"/>
      <c r="S518" s="19"/>
      <c r="T518" s="19"/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>
        <v>0</v>
      </c>
      <c r="AD518" s="19"/>
      <c r="AE518" s="19"/>
      <c r="AF518" s="19"/>
      <c r="AG518" s="19"/>
      <c r="AH518" s="19"/>
      <c r="AI518" s="19"/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>
        <v>0</v>
      </c>
      <c r="O519" s="19"/>
      <c r="P519" s="19"/>
      <c r="Q519" s="19"/>
      <c r="R519" s="19"/>
      <c r="S519" s="19"/>
      <c r="T519" s="19"/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>
        <v>0</v>
      </c>
      <c r="AD519" s="19"/>
      <c r="AE519" s="19"/>
      <c r="AF519" s="19"/>
      <c r="AG519" s="19"/>
      <c r="AH519" s="19"/>
      <c r="AI519" s="19"/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>
        <v>0</v>
      </c>
      <c r="O520" s="19"/>
      <c r="P520" s="19"/>
      <c r="Q520" s="19"/>
      <c r="R520" s="19"/>
      <c r="S520" s="19"/>
      <c r="T520" s="19"/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>
        <v>0</v>
      </c>
      <c r="AD520" s="19"/>
      <c r="AE520" s="19"/>
      <c r="AF520" s="19"/>
      <c r="AG520" s="19"/>
      <c r="AH520" s="19"/>
      <c r="AI520" s="19"/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>
        <v>0</v>
      </c>
      <c r="O521" s="19"/>
      <c r="P521" s="19"/>
      <c r="Q521" s="19"/>
      <c r="R521" s="19"/>
      <c r="S521" s="19"/>
      <c r="T521" s="19"/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>
        <v>0</v>
      </c>
      <c r="AD521" s="19"/>
      <c r="AE521" s="19"/>
      <c r="AF521" s="19"/>
      <c r="AG521" s="19"/>
      <c r="AH521" s="19"/>
      <c r="AI521" s="19"/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>
        <v>0</v>
      </c>
      <c r="O522" s="19"/>
      <c r="P522" s="19"/>
      <c r="Q522" s="19"/>
      <c r="R522" s="19"/>
      <c r="S522" s="19"/>
      <c r="T522" s="19"/>
      <c r="U522" s="19"/>
      <c r="V522" s="29">
        <v>36.318000000000005</v>
      </c>
      <c r="W522" s="15">
        <f t="shared" si="38"/>
        <v>3</v>
      </c>
      <c r="X522" s="16">
        <f t="shared" si="39"/>
        <v>8.260366760284156E-2</v>
      </c>
      <c r="Y522" s="14">
        <v>0</v>
      </c>
      <c r="Z522" s="19">
        <v>1</v>
      </c>
      <c r="AA522" s="19">
        <v>3</v>
      </c>
      <c r="AB522" s="19">
        <v>0</v>
      </c>
      <c r="AC522" s="19">
        <v>0</v>
      </c>
      <c r="AD522" s="19"/>
      <c r="AE522" s="19"/>
      <c r="AF522" s="19"/>
      <c r="AG522" s="19"/>
      <c r="AH522" s="19"/>
      <c r="AI522" s="19"/>
      <c r="AJ522" s="19"/>
      <c r="AK522" s="38">
        <v>1.6666666666666667</v>
      </c>
      <c r="AL522" s="15">
        <f t="shared" si="40"/>
        <v>4</v>
      </c>
      <c r="AM522" s="16">
        <f t="shared" si="41"/>
        <v>2.4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>
        <v>0</v>
      </c>
      <c r="O523" s="19"/>
      <c r="P523" s="19"/>
      <c r="Q523" s="19"/>
      <c r="R523" s="19"/>
      <c r="S523" s="19"/>
      <c r="T523" s="19"/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>
        <v>0</v>
      </c>
      <c r="AD523" s="19"/>
      <c r="AE523" s="19"/>
      <c r="AF523" s="19"/>
      <c r="AG523" s="19"/>
      <c r="AH523" s="19"/>
      <c r="AI523" s="19"/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>
        <v>0</v>
      </c>
      <c r="O524" s="19"/>
      <c r="P524" s="19"/>
      <c r="Q524" s="19"/>
      <c r="R524" s="19"/>
      <c r="S524" s="19"/>
      <c r="T524" s="19"/>
      <c r="U524" s="19"/>
      <c r="V524" s="29">
        <v>46.376000000000005</v>
      </c>
      <c r="W524" s="15">
        <f t="shared" si="38"/>
        <v>0</v>
      </c>
      <c r="X524" s="16">
        <f t="shared" si="39"/>
        <v>0</v>
      </c>
      <c r="Y524" s="14">
        <v>0</v>
      </c>
      <c r="Z524" s="19">
        <v>0</v>
      </c>
      <c r="AA524" s="19">
        <v>0</v>
      </c>
      <c r="AB524" s="19">
        <v>0</v>
      </c>
      <c r="AC524" s="19">
        <v>0</v>
      </c>
      <c r="AD524" s="19"/>
      <c r="AE524" s="19"/>
      <c r="AF524" s="19"/>
      <c r="AG524" s="19"/>
      <c r="AH524" s="19"/>
      <c r="AI524" s="19"/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0</v>
      </c>
      <c r="K525" s="19">
        <v>0</v>
      </c>
      <c r="L525" s="19">
        <v>0</v>
      </c>
      <c r="M525" s="19">
        <v>0</v>
      </c>
      <c r="N525" s="19">
        <v>0</v>
      </c>
      <c r="O525" s="19"/>
      <c r="P525" s="19"/>
      <c r="Q525" s="19"/>
      <c r="R525" s="19"/>
      <c r="S525" s="19"/>
      <c r="T525" s="19"/>
      <c r="U525" s="19"/>
      <c r="V525" s="29">
        <v>12</v>
      </c>
      <c r="W525" s="15">
        <f t="shared" si="38"/>
        <v>0</v>
      </c>
      <c r="X525" s="16">
        <f t="shared" si="39"/>
        <v>0</v>
      </c>
      <c r="Y525" s="14">
        <v>0</v>
      </c>
      <c r="Z525" s="19">
        <v>0</v>
      </c>
      <c r="AA525" s="19">
        <v>0</v>
      </c>
      <c r="AB525" s="19">
        <v>0</v>
      </c>
      <c r="AC525" s="19">
        <v>0</v>
      </c>
      <c r="AD525" s="19"/>
      <c r="AE525" s="19"/>
      <c r="AF525" s="19"/>
      <c r="AG525" s="19"/>
      <c r="AH525" s="19"/>
      <c r="AI525" s="19"/>
      <c r="AJ525" s="19"/>
      <c r="AK525" s="38">
        <v>0</v>
      </c>
      <c r="AL525" s="15">
        <f t="shared" si="40"/>
        <v>0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>
        <v>0</v>
      </c>
      <c r="O526" s="19"/>
      <c r="P526" s="19"/>
      <c r="Q526" s="19"/>
      <c r="R526" s="19"/>
      <c r="S526" s="19"/>
      <c r="T526" s="19"/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>
        <v>0</v>
      </c>
      <c r="AD526" s="19"/>
      <c r="AE526" s="19"/>
      <c r="AF526" s="19"/>
      <c r="AG526" s="19"/>
      <c r="AH526" s="19"/>
      <c r="AI526" s="19"/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>
        <v>0</v>
      </c>
      <c r="O527" s="19"/>
      <c r="P527" s="19"/>
      <c r="Q527" s="19"/>
      <c r="R527" s="19"/>
      <c r="S527" s="19"/>
      <c r="T527" s="19"/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>
        <v>0</v>
      </c>
      <c r="AD527" s="19"/>
      <c r="AE527" s="19"/>
      <c r="AF527" s="19"/>
      <c r="AG527" s="19"/>
      <c r="AH527" s="19"/>
      <c r="AI527" s="19"/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>
        <v>0</v>
      </c>
      <c r="O528" s="19"/>
      <c r="P528" s="19"/>
      <c r="Q528" s="19"/>
      <c r="R528" s="19"/>
      <c r="S528" s="19"/>
      <c r="T528" s="19"/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>
        <v>0</v>
      </c>
      <c r="AD528" s="19"/>
      <c r="AE528" s="19"/>
      <c r="AF528" s="19"/>
      <c r="AG528" s="19"/>
      <c r="AH528" s="19"/>
      <c r="AI528" s="19"/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>
        <v>0</v>
      </c>
      <c r="O529" s="19"/>
      <c r="P529" s="19"/>
      <c r="Q529" s="19"/>
      <c r="R529" s="19"/>
      <c r="S529" s="19"/>
      <c r="T529" s="19"/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>
        <v>0</v>
      </c>
      <c r="AD529" s="19"/>
      <c r="AE529" s="19"/>
      <c r="AF529" s="19"/>
      <c r="AG529" s="19"/>
      <c r="AH529" s="19"/>
      <c r="AI529" s="19"/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>
        <v>0</v>
      </c>
      <c r="O530" s="19"/>
      <c r="P530" s="19"/>
      <c r="Q530" s="19"/>
      <c r="R530" s="19"/>
      <c r="S530" s="19"/>
      <c r="T530" s="19"/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>
        <v>0</v>
      </c>
      <c r="AD530" s="19"/>
      <c r="AE530" s="19"/>
      <c r="AF530" s="19"/>
      <c r="AG530" s="19"/>
      <c r="AH530" s="19"/>
      <c r="AI530" s="19"/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>
        <v>0</v>
      </c>
      <c r="O531" s="19"/>
      <c r="P531" s="19"/>
      <c r="Q531" s="19"/>
      <c r="R531" s="19"/>
      <c r="S531" s="19"/>
      <c r="T531" s="19"/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>
        <v>0</v>
      </c>
      <c r="AD531" s="19"/>
      <c r="AE531" s="19"/>
      <c r="AF531" s="19"/>
      <c r="AG531" s="19"/>
      <c r="AH531" s="19"/>
      <c r="AI531" s="19"/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>
        <v>0</v>
      </c>
      <c r="O532" s="19"/>
      <c r="P532" s="19"/>
      <c r="Q532" s="19"/>
      <c r="R532" s="19"/>
      <c r="S532" s="19"/>
      <c r="T532" s="19"/>
      <c r="U532" s="19"/>
      <c r="V532" s="29">
        <v>17.167999999999999</v>
      </c>
      <c r="W532" s="15">
        <f t="shared" si="38"/>
        <v>0</v>
      </c>
      <c r="X532" s="16">
        <f t="shared" si="39"/>
        <v>0</v>
      </c>
      <c r="Y532" s="14">
        <v>0</v>
      </c>
      <c r="Z532" s="19">
        <v>0</v>
      </c>
      <c r="AA532" s="19">
        <v>0</v>
      </c>
      <c r="AB532" s="19">
        <v>0</v>
      </c>
      <c r="AC532" s="19">
        <v>0</v>
      </c>
      <c r="AD532" s="19"/>
      <c r="AE532" s="19"/>
      <c r="AF532" s="19"/>
      <c r="AG532" s="19"/>
      <c r="AH532" s="19"/>
      <c r="AI532" s="19"/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>
        <v>0</v>
      </c>
      <c r="O533" s="19"/>
      <c r="P533" s="19"/>
      <c r="Q533" s="19"/>
      <c r="R533" s="19"/>
      <c r="S533" s="19"/>
      <c r="T533" s="19"/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>
        <v>0</v>
      </c>
      <c r="AD533" s="19"/>
      <c r="AE533" s="19"/>
      <c r="AF533" s="19"/>
      <c r="AG533" s="19"/>
      <c r="AH533" s="19"/>
      <c r="AI533" s="19"/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>
        <v>0</v>
      </c>
      <c r="O534" s="19"/>
      <c r="P534" s="19"/>
      <c r="Q534" s="19"/>
      <c r="R534" s="19"/>
      <c r="S534" s="19"/>
      <c r="T534" s="19"/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>
        <v>0</v>
      </c>
      <c r="AD534" s="19"/>
      <c r="AE534" s="19"/>
      <c r="AF534" s="19"/>
      <c r="AG534" s="19"/>
      <c r="AH534" s="19"/>
      <c r="AI534" s="19"/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0</v>
      </c>
      <c r="M535" s="19">
        <v>0</v>
      </c>
      <c r="N535" s="19">
        <v>0</v>
      </c>
      <c r="O535" s="19"/>
      <c r="P535" s="19"/>
      <c r="Q535" s="19"/>
      <c r="R535" s="19"/>
      <c r="S535" s="19"/>
      <c r="T535" s="19"/>
      <c r="U535" s="19"/>
      <c r="V535" s="29">
        <v>6.0200000000000005</v>
      </c>
      <c r="W535" s="15">
        <f t="shared" si="38"/>
        <v>44</v>
      </c>
      <c r="X535" s="16">
        <f t="shared" si="39"/>
        <v>7.3089700996677731</v>
      </c>
      <c r="Y535" s="14">
        <v>0</v>
      </c>
      <c r="Z535" s="19">
        <v>0</v>
      </c>
      <c r="AA535" s="19">
        <v>0</v>
      </c>
      <c r="AB535" s="19">
        <v>0</v>
      </c>
      <c r="AC535" s="19">
        <v>0</v>
      </c>
      <c r="AD535" s="19"/>
      <c r="AE535" s="19"/>
      <c r="AF535" s="19"/>
      <c r="AG535" s="19"/>
      <c r="AH535" s="19"/>
      <c r="AI535" s="19"/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>
        <v>0</v>
      </c>
      <c r="O536" s="19"/>
      <c r="P536" s="19"/>
      <c r="Q536" s="19"/>
      <c r="R536" s="19"/>
      <c r="S536" s="19"/>
      <c r="T536" s="19"/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>
        <v>0</v>
      </c>
      <c r="AD536" s="19"/>
      <c r="AE536" s="19"/>
      <c r="AF536" s="19"/>
      <c r="AG536" s="19"/>
      <c r="AH536" s="19"/>
      <c r="AI536" s="19"/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>
        <v>0</v>
      </c>
      <c r="O537" s="19"/>
      <c r="P537" s="19"/>
      <c r="Q537" s="19"/>
      <c r="R537" s="19"/>
      <c r="S537" s="19"/>
      <c r="T537" s="19"/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>
        <v>0</v>
      </c>
      <c r="AD537" s="19"/>
      <c r="AE537" s="19"/>
      <c r="AF537" s="19"/>
      <c r="AG537" s="19"/>
      <c r="AH537" s="19"/>
      <c r="AI537" s="19"/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>
        <v>0</v>
      </c>
      <c r="O538" s="19"/>
      <c r="P538" s="19"/>
      <c r="Q538" s="19"/>
      <c r="R538" s="19"/>
      <c r="S538" s="19"/>
      <c r="T538" s="19"/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>
        <v>0</v>
      </c>
      <c r="AD538" s="19"/>
      <c r="AE538" s="19"/>
      <c r="AF538" s="19"/>
      <c r="AG538" s="19"/>
      <c r="AH538" s="19"/>
      <c r="AI538" s="19"/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>
        <v>0</v>
      </c>
      <c r="O539" s="19"/>
      <c r="P539" s="19"/>
      <c r="Q539" s="19"/>
      <c r="R539" s="19"/>
      <c r="S539" s="19"/>
      <c r="T539" s="19"/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>
        <v>0</v>
      </c>
      <c r="AD539" s="19"/>
      <c r="AE539" s="19"/>
      <c r="AF539" s="19"/>
      <c r="AG539" s="19"/>
      <c r="AH539" s="19"/>
      <c r="AI539" s="19"/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>
        <v>0</v>
      </c>
      <c r="O540" s="19"/>
      <c r="P540" s="19"/>
      <c r="Q540" s="19"/>
      <c r="R540" s="19"/>
      <c r="S540" s="19"/>
      <c r="T540" s="19"/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>
        <v>0</v>
      </c>
      <c r="AD540" s="19"/>
      <c r="AE540" s="19"/>
      <c r="AF540" s="19"/>
      <c r="AG540" s="19"/>
      <c r="AH540" s="19"/>
      <c r="AI540" s="19"/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>
        <v>0</v>
      </c>
      <c r="O541" s="19"/>
      <c r="P541" s="19"/>
      <c r="Q541" s="19"/>
      <c r="R541" s="19"/>
      <c r="S541" s="19"/>
      <c r="T541" s="19"/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>
        <v>0</v>
      </c>
      <c r="AD541" s="19"/>
      <c r="AE541" s="19"/>
      <c r="AF541" s="19"/>
      <c r="AG541" s="19"/>
      <c r="AH541" s="19"/>
      <c r="AI541" s="19"/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>
        <v>0</v>
      </c>
      <c r="O542" s="19"/>
      <c r="P542" s="19"/>
      <c r="Q542" s="19"/>
      <c r="R542" s="19"/>
      <c r="S542" s="19"/>
      <c r="T542" s="19"/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>
        <v>0</v>
      </c>
      <c r="AD542" s="19"/>
      <c r="AE542" s="19"/>
      <c r="AF542" s="19"/>
      <c r="AG542" s="19"/>
      <c r="AH542" s="19"/>
      <c r="AI542" s="19"/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>
        <v>0</v>
      </c>
      <c r="O543" s="19"/>
      <c r="P543" s="19"/>
      <c r="Q543" s="19"/>
      <c r="R543" s="19"/>
      <c r="S543" s="19"/>
      <c r="T543" s="19"/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>
        <v>0</v>
      </c>
      <c r="AD543" s="19"/>
      <c r="AE543" s="19"/>
      <c r="AF543" s="19"/>
      <c r="AG543" s="19"/>
      <c r="AH543" s="19"/>
      <c r="AI543" s="19"/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>
        <v>0</v>
      </c>
      <c r="O544" s="19"/>
      <c r="P544" s="19"/>
      <c r="Q544" s="19"/>
      <c r="R544" s="19"/>
      <c r="S544" s="19"/>
      <c r="T544" s="19"/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>
        <v>0</v>
      </c>
      <c r="AD544" s="19"/>
      <c r="AE544" s="19"/>
      <c r="AF544" s="19"/>
      <c r="AG544" s="19"/>
      <c r="AH544" s="19"/>
      <c r="AI544" s="19"/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>
        <v>0</v>
      </c>
      <c r="O545" s="19"/>
      <c r="P545" s="19"/>
      <c r="Q545" s="19"/>
      <c r="R545" s="19"/>
      <c r="S545" s="19"/>
      <c r="T545" s="19"/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>
        <v>0</v>
      </c>
      <c r="AD545" s="19"/>
      <c r="AE545" s="19"/>
      <c r="AF545" s="19"/>
      <c r="AG545" s="19"/>
      <c r="AH545" s="19"/>
      <c r="AI545" s="19"/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>
        <v>0</v>
      </c>
      <c r="O546" s="19"/>
      <c r="P546" s="19"/>
      <c r="Q546" s="19"/>
      <c r="R546" s="19"/>
      <c r="S546" s="19"/>
      <c r="T546" s="19"/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>
        <v>0</v>
      </c>
      <c r="AD546" s="19"/>
      <c r="AE546" s="19"/>
      <c r="AF546" s="19"/>
      <c r="AG546" s="19"/>
      <c r="AH546" s="19"/>
      <c r="AI546" s="19"/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>
        <v>0</v>
      </c>
      <c r="O547" s="19"/>
      <c r="P547" s="19"/>
      <c r="Q547" s="19"/>
      <c r="R547" s="19"/>
      <c r="S547" s="19"/>
      <c r="T547" s="19"/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>
        <v>0</v>
      </c>
      <c r="AD547" s="19"/>
      <c r="AE547" s="19"/>
      <c r="AF547" s="19"/>
      <c r="AG547" s="19"/>
      <c r="AH547" s="19"/>
      <c r="AI547" s="19"/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>
        <v>0</v>
      </c>
      <c r="O548" s="19"/>
      <c r="P548" s="19"/>
      <c r="Q548" s="19"/>
      <c r="R548" s="19"/>
      <c r="S548" s="19"/>
      <c r="T548" s="19"/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>
        <v>0</v>
      </c>
      <c r="AD548" s="19"/>
      <c r="AE548" s="19"/>
      <c r="AF548" s="19"/>
      <c r="AG548" s="19"/>
      <c r="AH548" s="19"/>
      <c r="AI548" s="19"/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>
        <v>0</v>
      </c>
      <c r="O549" s="19"/>
      <c r="P549" s="19"/>
      <c r="Q549" s="19"/>
      <c r="R549" s="19"/>
      <c r="S549" s="19"/>
      <c r="T549" s="19"/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>
        <v>0</v>
      </c>
      <c r="AD549" s="19"/>
      <c r="AE549" s="19"/>
      <c r="AF549" s="19"/>
      <c r="AG549" s="19"/>
      <c r="AH549" s="19"/>
      <c r="AI549" s="19"/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>
        <v>0</v>
      </c>
      <c r="O550" s="19"/>
      <c r="P550" s="19"/>
      <c r="Q550" s="19"/>
      <c r="R550" s="19"/>
      <c r="S550" s="19"/>
      <c r="T550" s="19"/>
      <c r="U550" s="19"/>
      <c r="V550" s="29">
        <v>3.7159999999999997</v>
      </c>
      <c r="W550" s="15">
        <f t="shared" si="38"/>
        <v>1</v>
      </c>
      <c r="X550" s="16">
        <f t="shared" si="39"/>
        <v>0.26910656620021528</v>
      </c>
      <c r="Y550" s="14">
        <v>0</v>
      </c>
      <c r="Z550" s="19">
        <v>0</v>
      </c>
      <c r="AA550" s="19">
        <v>0</v>
      </c>
      <c r="AB550" s="19">
        <v>0</v>
      </c>
      <c r="AC550" s="19">
        <v>0</v>
      </c>
      <c r="AD550" s="19"/>
      <c r="AE550" s="19"/>
      <c r="AF550" s="19"/>
      <c r="AG550" s="19"/>
      <c r="AH550" s="19"/>
      <c r="AI550" s="19"/>
      <c r="AJ550" s="19"/>
      <c r="AK550" s="38">
        <v>0.33333333333333331</v>
      </c>
      <c r="AL550" s="15">
        <f t="shared" si="40"/>
        <v>0</v>
      </c>
      <c r="AM550" s="16">
        <f t="shared" si="41"/>
        <v>0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>
        <v>0</v>
      </c>
      <c r="O551" s="19"/>
      <c r="P551" s="19"/>
      <c r="Q551" s="19"/>
      <c r="R551" s="19"/>
      <c r="S551" s="19"/>
      <c r="T551" s="19"/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>
        <v>0</v>
      </c>
      <c r="AC551" s="19">
        <v>0</v>
      </c>
      <c r="AD551" s="19"/>
      <c r="AE551" s="19"/>
      <c r="AF551" s="19"/>
      <c r="AG551" s="19"/>
      <c r="AH551" s="19"/>
      <c r="AI551" s="19"/>
      <c r="AJ551" s="19"/>
      <c r="AK551" s="38">
        <v>0</v>
      </c>
      <c r="AL551" s="15">
        <f t="shared" si="40"/>
        <v>0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>
        <v>0</v>
      </c>
      <c r="O552" s="19"/>
      <c r="P552" s="19"/>
      <c r="Q552" s="19"/>
      <c r="R552" s="19"/>
      <c r="S552" s="19"/>
      <c r="T552" s="19"/>
      <c r="U552" s="19"/>
      <c r="V552" s="29">
        <v>4.1619999999999999</v>
      </c>
      <c r="W552" s="15">
        <f t="shared" si="38"/>
        <v>0</v>
      </c>
      <c r="X552" s="16">
        <f t="shared" si="39"/>
        <v>0</v>
      </c>
      <c r="Y552" s="14">
        <v>0</v>
      </c>
      <c r="Z552" s="19">
        <v>0</v>
      </c>
      <c r="AA552" s="19">
        <v>0</v>
      </c>
      <c r="AB552" s="19">
        <v>0</v>
      </c>
      <c r="AC552" s="19">
        <v>0</v>
      </c>
      <c r="AD552" s="19"/>
      <c r="AE552" s="19"/>
      <c r="AF552" s="19"/>
      <c r="AG552" s="19"/>
      <c r="AH552" s="19"/>
      <c r="AI552" s="19"/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>
        <v>0</v>
      </c>
      <c r="O553" s="19"/>
      <c r="P553" s="19"/>
      <c r="Q553" s="19"/>
      <c r="R553" s="19"/>
      <c r="S553" s="19"/>
      <c r="T553" s="19"/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>
        <v>0</v>
      </c>
      <c r="AD553" s="19"/>
      <c r="AE553" s="19"/>
      <c r="AF553" s="19"/>
      <c r="AG553" s="19"/>
      <c r="AH553" s="19"/>
      <c r="AI553" s="19"/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>
        <v>0</v>
      </c>
      <c r="O554" s="19"/>
      <c r="P554" s="19"/>
      <c r="Q554" s="19"/>
      <c r="R554" s="19"/>
      <c r="S554" s="19"/>
      <c r="T554" s="19"/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>
        <v>0</v>
      </c>
      <c r="AD554" s="19"/>
      <c r="AE554" s="19"/>
      <c r="AF554" s="19"/>
      <c r="AG554" s="19"/>
      <c r="AH554" s="19"/>
      <c r="AI554" s="19"/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9</v>
      </c>
      <c r="K555" s="19">
        <v>2</v>
      </c>
      <c r="L555" s="19">
        <v>2</v>
      </c>
      <c r="M555" s="19">
        <v>0</v>
      </c>
      <c r="N555" s="19">
        <v>0</v>
      </c>
      <c r="O555" s="19"/>
      <c r="P555" s="19"/>
      <c r="Q555" s="19"/>
      <c r="R555" s="19"/>
      <c r="S555" s="19"/>
      <c r="T555" s="19"/>
      <c r="U555" s="19"/>
      <c r="V555" s="29">
        <v>3.7159999999999997</v>
      </c>
      <c r="W555" s="15">
        <f t="shared" si="38"/>
        <v>13</v>
      </c>
      <c r="X555" s="16">
        <f t="shared" si="39"/>
        <v>3.498385360602799</v>
      </c>
      <c r="Y555" s="14">
        <v>0</v>
      </c>
      <c r="Z555" s="19">
        <v>0</v>
      </c>
      <c r="AA555" s="19">
        <v>0</v>
      </c>
      <c r="AB555" s="19">
        <v>0</v>
      </c>
      <c r="AC555" s="19">
        <v>0</v>
      </c>
      <c r="AD555" s="19"/>
      <c r="AE555" s="19"/>
      <c r="AF555" s="19"/>
      <c r="AG555" s="19"/>
      <c r="AH555" s="19"/>
      <c r="AI555" s="19"/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>
        <v>0</v>
      </c>
      <c r="O556" s="19"/>
      <c r="P556" s="19"/>
      <c r="Q556" s="19"/>
      <c r="R556" s="19"/>
      <c r="S556" s="19"/>
      <c r="T556" s="19"/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>
        <v>0</v>
      </c>
      <c r="AD556" s="19"/>
      <c r="AE556" s="19"/>
      <c r="AF556" s="19"/>
      <c r="AG556" s="19"/>
      <c r="AH556" s="19"/>
      <c r="AI556" s="19"/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>
        <v>0</v>
      </c>
      <c r="O557" s="19"/>
      <c r="P557" s="19"/>
      <c r="Q557" s="19"/>
      <c r="R557" s="19"/>
      <c r="S557" s="19"/>
      <c r="T557" s="19"/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>
        <v>0</v>
      </c>
      <c r="AD557" s="19"/>
      <c r="AE557" s="19"/>
      <c r="AF557" s="19"/>
      <c r="AG557" s="19"/>
      <c r="AH557" s="19"/>
      <c r="AI557" s="19"/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>
        <v>0</v>
      </c>
      <c r="O558" s="19"/>
      <c r="P558" s="19"/>
      <c r="Q558" s="19"/>
      <c r="R558" s="19"/>
      <c r="S558" s="19"/>
      <c r="T558" s="19"/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>
        <v>0</v>
      </c>
      <c r="AD558" s="19"/>
      <c r="AE558" s="19"/>
      <c r="AF558" s="19"/>
      <c r="AG558" s="19"/>
      <c r="AH558" s="19"/>
      <c r="AI558" s="19"/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>
        <v>0</v>
      </c>
      <c r="O559" s="19"/>
      <c r="P559" s="19"/>
      <c r="Q559" s="19"/>
      <c r="R559" s="19"/>
      <c r="S559" s="19"/>
      <c r="T559" s="19"/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>
        <v>0</v>
      </c>
      <c r="AD559" s="19"/>
      <c r="AE559" s="19"/>
      <c r="AF559" s="19"/>
      <c r="AG559" s="19"/>
      <c r="AH559" s="19"/>
      <c r="AI559" s="19"/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>
        <v>0</v>
      </c>
      <c r="O560" s="19"/>
      <c r="P560" s="19"/>
      <c r="Q560" s="19"/>
      <c r="R560" s="19"/>
      <c r="S560" s="19"/>
      <c r="T560" s="19"/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>
        <v>0</v>
      </c>
      <c r="AD560" s="19"/>
      <c r="AE560" s="19"/>
      <c r="AF560" s="19"/>
      <c r="AG560" s="19"/>
      <c r="AH560" s="19"/>
      <c r="AI560" s="19"/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>
        <v>0</v>
      </c>
      <c r="O561" s="19"/>
      <c r="P561" s="19"/>
      <c r="Q561" s="19"/>
      <c r="R561" s="19"/>
      <c r="S561" s="19"/>
      <c r="T561" s="19"/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>
        <v>0</v>
      </c>
      <c r="AD561" s="19"/>
      <c r="AE561" s="19"/>
      <c r="AF561" s="19"/>
      <c r="AG561" s="19"/>
      <c r="AH561" s="19"/>
      <c r="AI561" s="19"/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>
        <v>0</v>
      </c>
      <c r="O562" s="19"/>
      <c r="P562" s="19"/>
      <c r="Q562" s="19"/>
      <c r="R562" s="19"/>
      <c r="S562" s="19"/>
      <c r="T562" s="19"/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>
        <v>0</v>
      </c>
      <c r="AD562" s="19"/>
      <c r="AE562" s="19"/>
      <c r="AF562" s="19"/>
      <c r="AG562" s="19"/>
      <c r="AH562" s="19"/>
      <c r="AI562" s="19"/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>
        <v>0</v>
      </c>
      <c r="O563" s="19"/>
      <c r="P563" s="19"/>
      <c r="Q563" s="19"/>
      <c r="R563" s="19"/>
      <c r="S563" s="19"/>
      <c r="T563" s="19"/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>
        <v>0</v>
      </c>
      <c r="AD563" s="19"/>
      <c r="AE563" s="19"/>
      <c r="AF563" s="19"/>
      <c r="AG563" s="19"/>
      <c r="AH563" s="19"/>
      <c r="AI563" s="19"/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>
        <v>0</v>
      </c>
      <c r="O564" s="19"/>
      <c r="P564" s="19"/>
      <c r="Q564" s="19"/>
      <c r="R564" s="19"/>
      <c r="S564" s="19"/>
      <c r="T564" s="19"/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>
        <v>0</v>
      </c>
      <c r="AD564" s="19"/>
      <c r="AE564" s="19"/>
      <c r="AF564" s="19"/>
      <c r="AG564" s="19"/>
      <c r="AH564" s="19"/>
      <c r="AI564" s="19"/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>
        <v>0</v>
      </c>
      <c r="O565" s="19"/>
      <c r="P565" s="19"/>
      <c r="Q565" s="19"/>
      <c r="R565" s="19"/>
      <c r="S565" s="19"/>
      <c r="T565" s="19"/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>
        <v>0</v>
      </c>
      <c r="AD565" s="19"/>
      <c r="AE565" s="19"/>
      <c r="AF565" s="19"/>
      <c r="AG565" s="19"/>
      <c r="AH565" s="19"/>
      <c r="AI565" s="19"/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>
        <v>0</v>
      </c>
      <c r="O566" s="19"/>
      <c r="P566" s="19"/>
      <c r="Q566" s="19"/>
      <c r="R566" s="19"/>
      <c r="S566" s="19"/>
      <c r="T566" s="19"/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>
        <v>0</v>
      </c>
      <c r="AD566" s="19"/>
      <c r="AE566" s="19"/>
      <c r="AF566" s="19"/>
      <c r="AG566" s="19"/>
      <c r="AH566" s="19"/>
      <c r="AI566" s="19"/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>
        <v>0</v>
      </c>
      <c r="O567" s="19"/>
      <c r="P567" s="19"/>
      <c r="Q567" s="19"/>
      <c r="R567" s="19"/>
      <c r="S567" s="19"/>
      <c r="T567" s="19"/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>
        <v>0</v>
      </c>
      <c r="AD567" s="19"/>
      <c r="AE567" s="19"/>
      <c r="AF567" s="19"/>
      <c r="AG567" s="19"/>
      <c r="AH567" s="19"/>
      <c r="AI567" s="19"/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>
        <v>0</v>
      </c>
      <c r="O568" s="19"/>
      <c r="P568" s="19"/>
      <c r="Q568" s="19"/>
      <c r="R568" s="19"/>
      <c r="S568" s="19"/>
      <c r="T568" s="19"/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>
        <v>0</v>
      </c>
      <c r="AD568" s="19"/>
      <c r="AE568" s="19"/>
      <c r="AF568" s="19"/>
      <c r="AG568" s="19"/>
      <c r="AH568" s="19"/>
      <c r="AI568" s="19"/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>
        <v>0</v>
      </c>
      <c r="O569" s="19"/>
      <c r="P569" s="19"/>
      <c r="Q569" s="19"/>
      <c r="R569" s="19"/>
      <c r="S569" s="19"/>
      <c r="T569" s="19"/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>
        <v>0</v>
      </c>
      <c r="AD569" s="19"/>
      <c r="AE569" s="19"/>
      <c r="AF569" s="19"/>
      <c r="AG569" s="19"/>
      <c r="AH569" s="19"/>
      <c r="AI569" s="19"/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2</v>
      </c>
      <c r="M570" s="19">
        <v>0</v>
      </c>
      <c r="N570" s="19">
        <v>0</v>
      </c>
      <c r="O570" s="19"/>
      <c r="P570" s="19"/>
      <c r="Q570" s="19"/>
      <c r="R570" s="19"/>
      <c r="S570" s="19"/>
      <c r="T570" s="19"/>
      <c r="U570" s="19"/>
      <c r="V570" s="29">
        <v>11.594000000000001</v>
      </c>
      <c r="W570" s="15">
        <f t="shared" si="38"/>
        <v>5</v>
      </c>
      <c r="X570" s="16">
        <f t="shared" si="39"/>
        <v>0.43125754700707258</v>
      </c>
      <c r="Y570" s="14">
        <v>0</v>
      </c>
      <c r="Z570" s="19">
        <v>0</v>
      </c>
      <c r="AA570" s="19">
        <v>0</v>
      </c>
      <c r="AB570" s="19">
        <v>0</v>
      </c>
      <c r="AC570" s="19">
        <v>0</v>
      </c>
      <c r="AD570" s="19"/>
      <c r="AE570" s="19"/>
      <c r="AF570" s="19"/>
      <c r="AG570" s="19"/>
      <c r="AH570" s="19"/>
      <c r="AI570" s="19"/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>
        <v>0</v>
      </c>
      <c r="O571" s="19"/>
      <c r="P571" s="19"/>
      <c r="Q571" s="19"/>
      <c r="R571" s="19"/>
      <c r="S571" s="19"/>
      <c r="T571" s="19"/>
      <c r="U571" s="19"/>
      <c r="V571" s="29">
        <v>35.228000000000002</v>
      </c>
      <c r="W571" s="15">
        <f t="shared" si="38"/>
        <v>3</v>
      </c>
      <c r="X571" s="16">
        <f t="shared" si="39"/>
        <v>8.5159532190303158E-2</v>
      </c>
      <c r="Y571" s="14">
        <v>0</v>
      </c>
      <c r="Z571" s="19">
        <v>0</v>
      </c>
      <c r="AA571" s="19">
        <v>0</v>
      </c>
      <c r="AB571" s="19">
        <v>0</v>
      </c>
      <c r="AC571" s="19">
        <v>0</v>
      </c>
      <c r="AD571" s="19"/>
      <c r="AE571" s="19"/>
      <c r="AF571" s="19"/>
      <c r="AG571" s="19"/>
      <c r="AH571" s="19"/>
      <c r="AI571" s="19"/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>
        <v>0</v>
      </c>
      <c r="O572" s="19"/>
      <c r="P572" s="19"/>
      <c r="Q572" s="19"/>
      <c r="R572" s="19"/>
      <c r="S572" s="19"/>
      <c r="T572" s="19"/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>
        <v>0</v>
      </c>
      <c r="AD572" s="19"/>
      <c r="AE572" s="19"/>
      <c r="AF572" s="19"/>
      <c r="AG572" s="19"/>
      <c r="AH572" s="19"/>
      <c r="AI572" s="19"/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>
        <v>0</v>
      </c>
      <c r="O573" s="19"/>
      <c r="P573" s="19"/>
      <c r="Q573" s="19"/>
      <c r="R573" s="19"/>
      <c r="S573" s="19"/>
      <c r="T573" s="19"/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>
        <v>0</v>
      </c>
      <c r="AD573" s="19"/>
      <c r="AE573" s="19"/>
      <c r="AF573" s="19"/>
      <c r="AG573" s="19"/>
      <c r="AH573" s="19"/>
      <c r="AI573" s="19"/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>
        <v>0</v>
      </c>
      <c r="O574" s="19"/>
      <c r="P574" s="19"/>
      <c r="Q574" s="19"/>
      <c r="R574" s="19"/>
      <c r="S574" s="19"/>
      <c r="T574" s="19"/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>
        <v>0</v>
      </c>
      <c r="AD574" s="19"/>
      <c r="AE574" s="19"/>
      <c r="AF574" s="19"/>
      <c r="AG574" s="19"/>
      <c r="AH574" s="19"/>
      <c r="AI574" s="19"/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>
        <v>0</v>
      </c>
      <c r="O575" s="19"/>
      <c r="P575" s="19"/>
      <c r="Q575" s="19"/>
      <c r="R575" s="19"/>
      <c r="S575" s="19"/>
      <c r="T575" s="19"/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>
        <v>0</v>
      </c>
      <c r="AD575" s="19"/>
      <c r="AE575" s="19"/>
      <c r="AF575" s="19"/>
      <c r="AG575" s="19"/>
      <c r="AH575" s="19"/>
      <c r="AI575" s="19"/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>
        <v>0</v>
      </c>
      <c r="O576" s="19"/>
      <c r="P576" s="19"/>
      <c r="Q576" s="19"/>
      <c r="R576" s="19"/>
      <c r="S576" s="19"/>
      <c r="T576" s="19"/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>
        <v>0</v>
      </c>
      <c r="AD576" s="19"/>
      <c r="AE576" s="19"/>
      <c r="AF576" s="19"/>
      <c r="AG576" s="19"/>
      <c r="AH576" s="19"/>
      <c r="AI576" s="19"/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>
        <v>0</v>
      </c>
      <c r="O577" s="19"/>
      <c r="P577" s="19"/>
      <c r="Q577" s="19"/>
      <c r="R577" s="19"/>
      <c r="S577" s="19"/>
      <c r="T577" s="19"/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>
        <v>0</v>
      </c>
      <c r="AD577" s="19"/>
      <c r="AE577" s="19"/>
      <c r="AF577" s="19"/>
      <c r="AG577" s="19"/>
      <c r="AH577" s="19"/>
      <c r="AI577" s="19"/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>
        <v>0</v>
      </c>
      <c r="O578" s="19"/>
      <c r="P578" s="19"/>
      <c r="Q578" s="19"/>
      <c r="R578" s="19"/>
      <c r="S578" s="19"/>
      <c r="T578" s="19"/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>
        <v>0</v>
      </c>
      <c r="AD578" s="19"/>
      <c r="AE578" s="19"/>
      <c r="AF578" s="19"/>
      <c r="AG578" s="19"/>
      <c r="AH578" s="19"/>
      <c r="AI578" s="19"/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>
        <v>0</v>
      </c>
      <c r="O579" s="19"/>
      <c r="P579" s="19"/>
      <c r="Q579" s="19"/>
      <c r="R579" s="19"/>
      <c r="S579" s="19"/>
      <c r="T579" s="19"/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>
        <v>0</v>
      </c>
      <c r="AD579" s="19"/>
      <c r="AE579" s="19"/>
      <c r="AF579" s="19"/>
      <c r="AG579" s="19"/>
      <c r="AH579" s="19"/>
      <c r="AI579" s="19"/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>
        <v>0</v>
      </c>
      <c r="O580" s="19"/>
      <c r="P580" s="19"/>
      <c r="Q580" s="19"/>
      <c r="R580" s="19"/>
      <c r="S580" s="19"/>
      <c r="T580" s="19"/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>
        <v>0</v>
      </c>
      <c r="AD580" s="19"/>
      <c r="AE580" s="19"/>
      <c r="AF580" s="19"/>
      <c r="AG580" s="19"/>
      <c r="AH580" s="19"/>
      <c r="AI580" s="19"/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>
        <v>0</v>
      </c>
      <c r="O581" s="19"/>
      <c r="P581" s="19"/>
      <c r="Q581" s="19"/>
      <c r="R581" s="19"/>
      <c r="S581" s="19"/>
      <c r="T581" s="19"/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>
        <v>0</v>
      </c>
      <c r="AD581" s="19"/>
      <c r="AE581" s="19"/>
      <c r="AF581" s="19"/>
      <c r="AG581" s="19"/>
      <c r="AH581" s="19"/>
      <c r="AI581" s="19"/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>
        <v>0</v>
      </c>
      <c r="O582" s="19"/>
      <c r="P582" s="19"/>
      <c r="Q582" s="19"/>
      <c r="R582" s="19"/>
      <c r="S582" s="19"/>
      <c r="T582" s="19"/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>
        <v>0</v>
      </c>
      <c r="AD582" s="19"/>
      <c r="AE582" s="19"/>
      <c r="AF582" s="19"/>
      <c r="AG582" s="19"/>
      <c r="AH582" s="19"/>
      <c r="AI582" s="19"/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>
        <v>0</v>
      </c>
      <c r="O583" s="19"/>
      <c r="P583" s="19"/>
      <c r="Q583" s="19"/>
      <c r="R583" s="19"/>
      <c r="S583" s="19"/>
      <c r="T583" s="19"/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>
        <v>0</v>
      </c>
      <c r="AD583" s="19"/>
      <c r="AE583" s="19"/>
      <c r="AF583" s="19"/>
      <c r="AG583" s="19"/>
      <c r="AH583" s="19"/>
      <c r="AI583" s="19"/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>
        <v>0</v>
      </c>
      <c r="O584" s="19"/>
      <c r="P584" s="19"/>
      <c r="Q584" s="19"/>
      <c r="R584" s="19"/>
      <c r="S584" s="19"/>
      <c r="T584" s="19"/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>
        <v>0</v>
      </c>
      <c r="AD584" s="19"/>
      <c r="AE584" s="19"/>
      <c r="AF584" s="19"/>
      <c r="AG584" s="19"/>
      <c r="AH584" s="19"/>
      <c r="AI584" s="19"/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>
        <v>0</v>
      </c>
      <c r="O585" s="19"/>
      <c r="P585" s="19"/>
      <c r="Q585" s="19"/>
      <c r="R585" s="19"/>
      <c r="S585" s="19"/>
      <c r="T585" s="19"/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>
        <v>0</v>
      </c>
      <c r="AD585" s="19"/>
      <c r="AE585" s="19"/>
      <c r="AF585" s="19"/>
      <c r="AG585" s="19"/>
      <c r="AH585" s="19"/>
      <c r="AI585" s="19"/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>
        <v>0</v>
      </c>
      <c r="O586" s="19"/>
      <c r="P586" s="19"/>
      <c r="Q586" s="19"/>
      <c r="R586" s="19"/>
      <c r="S586" s="19"/>
      <c r="T586" s="19"/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>
        <v>0</v>
      </c>
      <c r="AD586" s="19"/>
      <c r="AE586" s="19"/>
      <c r="AF586" s="19"/>
      <c r="AG586" s="19"/>
      <c r="AH586" s="19"/>
      <c r="AI586" s="19"/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>
        <v>0</v>
      </c>
      <c r="O587" s="19"/>
      <c r="P587" s="19"/>
      <c r="Q587" s="19"/>
      <c r="R587" s="19"/>
      <c r="S587" s="19"/>
      <c r="T587" s="19"/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>
        <v>0</v>
      </c>
      <c r="AD587" s="19"/>
      <c r="AE587" s="19"/>
      <c r="AF587" s="19"/>
      <c r="AG587" s="19"/>
      <c r="AH587" s="19"/>
      <c r="AI587" s="19"/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>
        <v>0</v>
      </c>
      <c r="O588" s="19"/>
      <c r="P588" s="19"/>
      <c r="Q588" s="19"/>
      <c r="R588" s="19"/>
      <c r="S588" s="19"/>
      <c r="T588" s="19"/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>
        <v>0</v>
      </c>
      <c r="AD588" s="19"/>
      <c r="AE588" s="19"/>
      <c r="AF588" s="19"/>
      <c r="AG588" s="19"/>
      <c r="AH588" s="19"/>
      <c r="AI588" s="19"/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>
        <v>0</v>
      </c>
      <c r="O589" s="19"/>
      <c r="P589" s="19"/>
      <c r="Q589" s="19"/>
      <c r="R589" s="19"/>
      <c r="S589" s="19"/>
      <c r="T589" s="19"/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>
        <v>0</v>
      </c>
      <c r="AD589" s="19"/>
      <c r="AE589" s="19"/>
      <c r="AF589" s="19"/>
      <c r="AG589" s="19"/>
      <c r="AH589" s="19"/>
      <c r="AI589" s="19"/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>
        <v>0</v>
      </c>
      <c r="O590" s="19"/>
      <c r="P590" s="19"/>
      <c r="Q590" s="19"/>
      <c r="R590" s="19"/>
      <c r="S590" s="19"/>
      <c r="T590" s="19"/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>
        <v>0</v>
      </c>
      <c r="AD590" s="19"/>
      <c r="AE590" s="19"/>
      <c r="AF590" s="19"/>
      <c r="AG590" s="19"/>
      <c r="AH590" s="19"/>
      <c r="AI590" s="19"/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>
        <v>0</v>
      </c>
      <c r="O591" s="19"/>
      <c r="P591" s="19"/>
      <c r="Q591" s="19"/>
      <c r="R591" s="19"/>
      <c r="S591" s="19"/>
      <c r="T591" s="19"/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>
        <v>0</v>
      </c>
      <c r="AD591" s="19"/>
      <c r="AE591" s="19"/>
      <c r="AF591" s="19"/>
      <c r="AG591" s="19"/>
      <c r="AH591" s="19"/>
      <c r="AI591" s="19"/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>
        <v>0</v>
      </c>
      <c r="O592" s="19"/>
      <c r="P592" s="19"/>
      <c r="Q592" s="19"/>
      <c r="R592" s="19"/>
      <c r="S592" s="19"/>
      <c r="T592" s="19"/>
      <c r="U592" s="19"/>
      <c r="V592" s="29">
        <v>556.63199999999995</v>
      </c>
      <c r="W592" s="15">
        <f t="shared" si="42"/>
        <v>8</v>
      </c>
      <c r="X592" s="16">
        <f t="shared" si="43"/>
        <v>1.4372152517282515E-2</v>
      </c>
      <c r="Y592" s="14">
        <v>0</v>
      </c>
      <c r="Z592" s="19">
        <v>0</v>
      </c>
      <c r="AA592" s="19">
        <v>0</v>
      </c>
      <c r="AB592" s="19">
        <v>0</v>
      </c>
      <c r="AC592" s="19">
        <v>0</v>
      </c>
      <c r="AD592" s="19"/>
      <c r="AE592" s="19"/>
      <c r="AF592" s="19"/>
      <c r="AG592" s="19"/>
      <c r="AH592" s="19"/>
      <c r="AI592" s="19"/>
      <c r="AJ592" s="19"/>
      <c r="AK592" s="38">
        <v>11</v>
      </c>
      <c r="AL592" s="15">
        <f t="shared" si="44"/>
        <v>0</v>
      </c>
      <c r="AM592" s="16">
        <f t="shared" si="45"/>
        <v>0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>
        <v>0</v>
      </c>
      <c r="O593" s="19"/>
      <c r="P593" s="19"/>
      <c r="Q593" s="19"/>
      <c r="R593" s="19"/>
      <c r="S593" s="19"/>
      <c r="T593" s="19"/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>
        <v>0</v>
      </c>
      <c r="AD593" s="19"/>
      <c r="AE593" s="19"/>
      <c r="AF593" s="19"/>
      <c r="AG593" s="19"/>
      <c r="AH593" s="19"/>
      <c r="AI593" s="19"/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>
        <v>0</v>
      </c>
      <c r="O594" s="19"/>
      <c r="P594" s="19"/>
      <c r="Q594" s="19"/>
      <c r="R594" s="19"/>
      <c r="S594" s="19"/>
      <c r="T594" s="19"/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>
        <v>0</v>
      </c>
      <c r="AD594" s="19"/>
      <c r="AE594" s="19"/>
      <c r="AF594" s="19"/>
      <c r="AG594" s="19"/>
      <c r="AH594" s="19"/>
      <c r="AI594" s="19"/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>
        <v>0</v>
      </c>
      <c r="O595" s="19"/>
      <c r="P595" s="19"/>
      <c r="Q595" s="19"/>
      <c r="R595" s="19"/>
      <c r="S595" s="19"/>
      <c r="T595" s="19"/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>
        <v>0</v>
      </c>
      <c r="AD595" s="19"/>
      <c r="AE595" s="19"/>
      <c r="AF595" s="19"/>
      <c r="AG595" s="19"/>
      <c r="AH595" s="19"/>
      <c r="AI595" s="19"/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>
        <v>0</v>
      </c>
      <c r="O596" s="19"/>
      <c r="P596" s="19"/>
      <c r="Q596" s="19"/>
      <c r="R596" s="19"/>
      <c r="S596" s="19"/>
      <c r="T596" s="19"/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>
        <v>0</v>
      </c>
      <c r="AD596" s="19"/>
      <c r="AE596" s="19"/>
      <c r="AF596" s="19"/>
      <c r="AG596" s="19"/>
      <c r="AH596" s="19"/>
      <c r="AI596" s="19"/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>
        <v>0</v>
      </c>
      <c r="O597" s="19"/>
      <c r="P597" s="19"/>
      <c r="Q597" s="19"/>
      <c r="R597" s="19"/>
      <c r="S597" s="19"/>
      <c r="T597" s="19"/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>
        <v>0</v>
      </c>
      <c r="AD597" s="19"/>
      <c r="AE597" s="19"/>
      <c r="AF597" s="19"/>
      <c r="AG597" s="19"/>
      <c r="AH597" s="19"/>
      <c r="AI597" s="19"/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>
        <v>0</v>
      </c>
      <c r="O598" s="19"/>
      <c r="P598" s="19"/>
      <c r="Q598" s="19"/>
      <c r="R598" s="19"/>
      <c r="S598" s="19"/>
      <c r="T598" s="19"/>
      <c r="U598" s="19"/>
      <c r="V598" s="29">
        <v>4.1619999999999999</v>
      </c>
      <c r="W598" s="15">
        <f t="shared" si="42"/>
        <v>2</v>
      </c>
      <c r="X598" s="16">
        <f t="shared" si="43"/>
        <v>0.48053820278712156</v>
      </c>
      <c r="Y598" s="14">
        <v>0</v>
      </c>
      <c r="Z598" s="19">
        <v>0</v>
      </c>
      <c r="AA598" s="19">
        <v>0</v>
      </c>
      <c r="AB598" s="19">
        <v>0</v>
      </c>
      <c r="AC598" s="19">
        <v>0</v>
      </c>
      <c r="AD598" s="19"/>
      <c r="AE598" s="19"/>
      <c r="AF598" s="19"/>
      <c r="AG598" s="19"/>
      <c r="AH598" s="19"/>
      <c r="AI598" s="19"/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>
        <v>0</v>
      </c>
      <c r="O599" s="19"/>
      <c r="P599" s="19"/>
      <c r="Q599" s="19"/>
      <c r="R599" s="19"/>
      <c r="S599" s="19"/>
      <c r="T599" s="19"/>
      <c r="U599" s="19"/>
      <c r="V599" s="29">
        <v>5.5740000000000007</v>
      </c>
      <c r="W599" s="15">
        <f t="shared" si="42"/>
        <v>0</v>
      </c>
      <c r="X599" s="16">
        <f t="shared" si="43"/>
        <v>0</v>
      </c>
      <c r="Y599" s="14">
        <v>0</v>
      </c>
      <c r="Z599" s="19">
        <v>0</v>
      </c>
      <c r="AA599" s="19">
        <v>0</v>
      </c>
      <c r="AB599" s="19">
        <v>0</v>
      </c>
      <c r="AC599" s="19">
        <v>0</v>
      </c>
      <c r="AD599" s="19"/>
      <c r="AE599" s="19"/>
      <c r="AF599" s="19"/>
      <c r="AG599" s="19"/>
      <c r="AH599" s="19"/>
      <c r="AI599" s="19"/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>
        <v>0</v>
      </c>
      <c r="O600" s="19"/>
      <c r="P600" s="19"/>
      <c r="Q600" s="19"/>
      <c r="R600" s="19"/>
      <c r="S600" s="19"/>
      <c r="T600" s="19"/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>
        <v>0</v>
      </c>
      <c r="AD600" s="19"/>
      <c r="AE600" s="19"/>
      <c r="AF600" s="19"/>
      <c r="AG600" s="19"/>
      <c r="AH600" s="19"/>
      <c r="AI600" s="19"/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>
        <v>0</v>
      </c>
      <c r="O601" s="19"/>
      <c r="P601" s="19"/>
      <c r="Q601" s="19"/>
      <c r="R601" s="19"/>
      <c r="S601" s="19"/>
      <c r="T601" s="19"/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>
        <v>0</v>
      </c>
      <c r="AD601" s="19"/>
      <c r="AE601" s="19"/>
      <c r="AF601" s="19"/>
      <c r="AG601" s="19"/>
      <c r="AH601" s="19"/>
      <c r="AI601" s="19"/>
      <c r="AJ601" s="19"/>
      <c r="AK601" s="38">
        <v>0</v>
      </c>
      <c r="AL601" s="15">
        <f t="shared" si="44"/>
        <v>3</v>
      </c>
      <c r="AM601" s="16">
        <f t="shared" si="45"/>
        <v>0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>
        <v>0</v>
      </c>
      <c r="O602" s="19"/>
      <c r="P602" s="19"/>
      <c r="Q602" s="19"/>
      <c r="R602" s="19"/>
      <c r="S602" s="19"/>
      <c r="T602" s="19"/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>
        <v>0</v>
      </c>
      <c r="AD602" s="19"/>
      <c r="AE602" s="19"/>
      <c r="AF602" s="19"/>
      <c r="AG602" s="19"/>
      <c r="AH602" s="19"/>
      <c r="AI602" s="19"/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>
        <v>0</v>
      </c>
      <c r="O603" s="19"/>
      <c r="P603" s="19"/>
      <c r="Q603" s="19"/>
      <c r="R603" s="19"/>
      <c r="S603" s="19"/>
      <c r="T603" s="19"/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>
        <v>0</v>
      </c>
      <c r="AD603" s="19"/>
      <c r="AE603" s="19"/>
      <c r="AF603" s="19"/>
      <c r="AG603" s="19"/>
      <c r="AH603" s="19"/>
      <c r="AI603" s="19"/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>
        <v>0</v>
      </c>
      <c r="O604" s="19"/>
      <c r="P604" s="19"/>
      <c r="Q604" s="19"/>
      <c r="R604" s="19"/>
      <c r="S604" s="19"/>
      <c r="T604" s="19"/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>
        <v>0</v>
      </c>
      <c r="AD604" s="19"/>
      <c r="AE604" s="19"/>
      <c r="AF604" s="19"/>
      <c r="AG604" s="19"/>
      <c r="AH604" s="19"/>
      <c r="AI604" s="19"/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>
        <v>0</v>
      </c>
      <c r="O605" s="19"/>
      <c r="P605" s="19"/>
      <c r="Q605" s="19"/>
      <c r="R605" s="19"/>
      <c r="S605" s="19"/>
      <c r="T605" s="19"/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>
        <v>0</v>
      </c>
      <c r="AD605" s="19"/>
      <c r="AE605" s="19"/>
      <c r="AF605" s="19"/>
      <c r="AG605" s="19"/>
      <c r="AH605" s="19"/>
      <c r="AI605" s="19"/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>
        <v>0</v>
      </c>
      <c r="O606" s="19"/>
      <c r="P606" s="19"/>
      <c r="Q606" s="19"/>
      <c r="R606" s="19"/>
      <c r="S606" s="19"/>
      <c r="T606" s="19"/>
      <c r="U606" s="19"/>
      <c r="V606" s="29">
        <v>21.33</v>
      </c>
      <c r="W606" s="15">
        <f t="shared" si="42"/>
        <v>0</v>
      </c>
      <c r="X606" s="16">
        <f t="shared" si="43"/>
        <v>0</v>
      </c>
      <c r="Y606" s="14">
        <v>0</v>
      </c>
      <c r="Z606" s="19">
        <v>0</v>
      </c>
      <c r="AA606" s="19">
        <v>0</v>
      </c>
      <c r="AB606" s="19">
        <v>0</v>
      </c>
      <c r="AC606" s="19">
        <v>0</v>
      </c>
      <c r="AD606" s="19"/>
      <c r="AE606" s="19"/>
      <c r="AF606" s="19"/>
      <c r="AG606" s="19"/>
      <c r="AH606" s="19"/>
      <c r="AI606" s="19"/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>
        <v>0</v>
      </c>
      <c r="O607" s="19"/>
      <c r="P607" s="19"/>
      <c r="Q607" s="19"/>
      <c r="R607" s="19"/>
      <c r="S607" s="19"/>
      <c r="T607" s="19"/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>
        <v>0</v>
      </c>
      <c r="AD607" s="19"/>
      <c r="AE607" s="19"/>
      <c r="AF607" s="19"/>
      <c r="AG607" s="19"/>
      <c r="AH607" s="19"/>
      <c r="AI607" s="19"/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>
        <v>0</v>
      </c>
      <c r="O608" s="19"/>
      <c r="P608" s="19"/>
      <c r="Q608" s="19"/>
      <c r="R608" s="19"/>
      <c r="S608" s="19"/>
      <c r="T608" s="19"/>
      <c r="U608" s="19"/>
      <c r="V608" s="29">
        <v>17.167999999999999</v>
      </c>
      <c r="W608" s="15">
        <f t="shared" si="42"/>
        <v>0</v>
      </c>
      <c r="X608" s="16">
        <f t="shared" si="43"/>
        <v>0</v>
      </c>
      <c r="Y608" s="14">
        <v>0</v>
      </c>
      <c r="Z608" s="19">
        <v>0</v>
      </c>
      <c r="AA608" s="19">
        <v>0</v>
      </c>
      <c r="AB608" s="19">
        <v>0</v>
      </c>
      <c r="AC608" s="19">
        <v>0</v>
      </c>
      <c r="AD608" s="19"/>
      <c r="AE608" s="19"/>
      <c r="AF608" s="19"/>
      <c r="AG608" s="19"/>
      <c r="AH608" s="19"/>
      <c r="AI608" s="19"/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>
        <v>0</v>
      </c>
      <c r="O609" s="19"/>
      <c r="P609" s="19"/>
      <c r="Q609" s="19"/>
      <c r="R609" s="19"/>
      <c r="S609" s="19"/>
      <c r="T609" s="19"/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>
        <v>0</v>
      </c>
      <c r="AD609" s="19"/>
      <c r="AE609" s="19"/>
      <c r="AF609" s="19"/>
      <c r="AG609" s="19"/>
      <c r="AH609" s="19"/>
      <c r="AI609" s="19"/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>
        <v>0</v>
      </c>
      <c r="O610" s="19"/>
      <c r="P610" s="19"/>
      <c r="Q610" s="19"/>
      <c r="R610" s="19"/>
      <c r="S610" s="19"/>
      <c r="T610" s="19"/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>
        <v>0</v>
      </c>
      <c r="AD610" s="19"/>
      <c r="AE610" s="19"/>
      <c r="AF610" s="19"/>
      <c r="AG610" s="19"/>
      <c r="AH610" s="19"/>
      <c r="AI610" s="19"/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0</v>
      </c>
      <c r="N611" s="19">
        <v>0</v>
      </c>
      <c r="O611" s="19"/>
      <c r="P611" s="19"/>
      <c r="Q611" s="19"/>
      <c r="R611" s="19"/>
      <c r="S611" s="19"/>
      <c r="T611" s="19"/>
      <c r="U611" s="19"/>
      <c r="V611" s="29">
        <v>19.472000000000001</v>
      </c>
      <c r="W611" s="15">
        <f t="shared" si="42"/>
        <v>3</v>
      </c>
      <c r="X611" s="16">
        <f t="shared" si="43"/>
        <v>0.15406737880032867</v>
      </c>
      <c r="Y611" s="14">
        <v>0</v>
      </c>
      <c r="Z611" s="19">
        <v>0</v>
      </c>
      <c r="AA611" s="19">
        <v>0</v>
      </c>
      <c r="AB611" s="19">
        <v>0</v>
      </c>
      <c r="AC611" s="19">
        <v>0</v>
      </c>
      <c r="AD611" s="19"/>
      <c r="AE611" s="19"/>
      <c r="AF611" s="19"/>
      <c r="AG611" s="19"/>
      <c r="AH611" s="19"/>
      <c r="AI611" s="19"/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>
        <v>0</v>
      </c>
      <c r="O612" s="19"/>
      <c r="P612" s="19"/>
      <c r="Q612" s="19"/>
      <c r="R612" s="19"/>
      <c r="S612" s="19"/>
      <c r="T612" s="19"/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>
        <v>0</v>
      </c>
      <c r="AC612" s="19">
        <v>0</v>
      </c>
      <c r="AD612" s="19"/>
      <c r="AE612" s="19"/>
      <c r="AF612" s="19"/>
      <c r="AG612" s="19"/>
      <c r="AH612" s="19"/>
      <c r="AI612" s="19"/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1</v>
      </c>
      <c r="N613" s="19">
        <v>0</v>
      </c>
      <c r="O613" s="19"/>
      <c r="P613" s="19"/>
      <c r="Q613" s="19"/>
      <c r="R613" s="19"/>
      <c r="S613" s="19"/>
      <c r="T613" s="19"/>
      <c r="U613" s="19"/>
      <c r="V613" s="29">
        <v>19.472000000000001</v>
      </c>
      <c r="W613" s="15">
        <f t="shared" si="42"/>
        <v>1</v>
      </c>
      <c r="X613" s="16">
        <f t="shared" si="43"/>
        <v>5.135579293344289E-2</v>
      </c>
      <c r="Y613" s="14">
        <v>0</v>
      </c>
      <c r="Z613" s="19">
        <v>0</v>
      </c>
      <c r="AA613" s="19">
        <v>0</v>
      </c>
      <c r="AB613" s="19">
        <v>0</v>
      </c>
      <c r="AC613" s="19">
        <v>0</v>
      </c>
      <c r="AD613" s="19"/>
      <c r="AE613" s="19"/>
      <c r="AF613" s="19"/>
      <c r="AG613" s="19"/>
      <c r="AH613" s="19"/>
      <c r="AI613" s="19"/>
      <c r="AJ613" s="19"/>
      <c r="AK613" s="38">
        <v>0.66666666666666663</v>
      </c>
      <c r="AL613" s="15">
        <f t="shared" si="44"/>
        <v>0</v>
      </c>
      <c r="AM613" s="16">
        <f t="shared" si="45"/>
        <v>0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>
        <v>0</v>
      </c>
      <c r="O614" s="19"/>
      <c r="P614" s="19"/>
      <c r="Q614" s="19"/>
      <c r="R614" s="19"/>
      <c r="S614" s="19"/>
      <c r="T614" s="19"/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>
        <v>0</v>
      </c>
      <c r="AD614" s="19"/>
      <c r="AE614" s="19"/>
      <c r="AF614" s="19"/>
      <c r="AG614" s="19"/>
      <c r="AH614" s="19"/>
      <c r="AI614" s="19"/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>
        <v>0</v>
      </c>
      <c r="O615" s="19"/>
      <c r="P615" s="19"/>
      <c r="Q615" s="19"/>
      <c r="R615" s="19"/>
      <c r="S615" s="19"/>
      <c r="T615" s="19"/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>
        <v>0</v>
      </c>
      <c r="AD615" s="19"/>
      <c r="AE615" s="19"/>
      <c r="AF615" s="19"/>
      <c r="AG615" s="19"/>
      <c r="AH615" s="19"/>
      <c r="AI615" s="19"/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>
        <v>0</v>
      </c>
      <c r="O616" s="19"/>
      <c r="P616" s="19"/>
      <c r="Q616" s="19"/>
      <c r="R616" s="19"/>
      <c r="S616" s="19"/>
      <c r="T616" s="19"/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>
        <v>0</v>
      </c>
      <c r="AD616" s="19"/>
      <c r="AE616" s="19"/>
      <c r="AF616" s="19"/>
      <c r="AG616" s="19"/>
      <c r="AH616" s="19"/>
      <c r="AI616" s="19"/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>
        <v>0</v>
      </c>
      <c r="O617" s="19"/>
      <c r="P617" s="19"/>
      <c r="Q617" s="19"/>
      <c r="R617" s="19"/>
      <c r="S617" s="19"/>
      <c r="T617" s="19"/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>
        <v>0</v>
      </c>
      <c r="AD617" s="19"/>
      <c r="AE617" s="19"/>
      <c r="AF617" s="19"/>
      <c r="AG617" s="19"/>
      <c r="AH617" s="19"/>
      <c r="AI617" s="19"/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>
        <v>0</v>
      </c>
      <c r="O618" s="19"/>
      <c r="P618" s="19"/>
      <c r="Q618" s="19"/>
      <c r="R618" s="19"/>
      <c r="S618" s="19"/>
      <c r="T618" s="19"/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>
        <v>0</v>
      </c>
      <c r="AD618" s="19"/>
      <c r="AE618" s="19"/>
      <c r="AF618" s="19"/>
      <c r="AG618" s="19"/>
      <c r="AH618" s="19"/>
      <c r="AI618" s="19"/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>
        <v>0</v>
      </c>
      <c r="O619" s="19"/>
      <c r="P619" s="19"/>
      <c r="Q619" s="19"/>
      <c r="R619" s="19"/>
      <c r="S619" s="19"/>
      <c r="T619" s="19"/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>
        <v>0</v>
      </c>
      <c r="AD619" s="19"/>
      <c r="AE619" s="19"/>
      <c r="AF619" s="19"/>
      <c r="AG619" s="19"/>
      <c r="AH619" s="19"/>
      <c r="AI619" s="19"/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>
        <v>0</v>
      </c>
      <c r="O620" s="19"/>
      <c r="P620" s="19"/>
      <c r="Q620" s="19"/>
      <c r="R620" s="19"/>
      <c r="S620" s="19"/>
      <c r="T620" s="19"/>
      <c r="U620" s="19"/>
      <c r="V620" s="29">
        <v>3.7159999999999997</v>
      </c>
      <c r="W620" s="15">
        <f t="shared" si="42"/>
        <v>0</v>
      </c>
      <c r="X620" s="16">
        <f t="shared" si="43"/>
        <v>0</v>
      </c>
      <c r="Y620" s="14">
        <v>0</v>
      </c>
      <c r="Z620" s="19">
        <v>0</v>
      </c>
      <c r="AA620" s="19">
        <v>0</v>
      </c>
      <c r="AB620" s="19">
        <v>0</v>
      </c>
      <c r="AC620" s="19">
        <v>0</v>
      </c>
      <c r="AD620" s="19"/>
      <c r="AE620" s="19"/>
      <c r="AF620" s="19"/>
      <c r="AG620" s="19"/>
      <c r="AH620" s="19"/>
      <c r="AI620" s="19"/>
      <c r="AJ620" s="19"/>
      <c r="AK620" s="38">
        <v>0</v>
      </c>
      <c r="AL620" s="15">
        <f t="shared" si="44"/>
        <v>0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>
        <v>0</v>
      </c>
      <c r="O621" s="19"/>
      <c r="P621" s="19"/>
      <c r="Q621" s="19"/>
      <c r="R621" s="19"/>
      <c r="S621" s="19"/>
      <c r="T621" s="19"/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>
        <v>0</v>
      </c>
      <c r="AD621" s="19"/>
      <c r="AE621" s="19"/>
      <c r="AF621" s="19"/>
      <c r="AG621" s="19"/>
      <c r="AH621" s="19"/>
      <c r="AI621" s="19"/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>
        <v>0</v>
      </c>
      <c r="O622" s="19"/>
      <c r="P622" s="19"/>
      <c r="Q622" s="19"/>
      <c r="R622" s="19"/>
      <c r="S622" s="19"/>
      <c r="T622" s="19"/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>
        <v>0</v>
      </c>
      <c r="AD622" s="19"/>
      <c r="AE622" s="19"/>
      <c r="AF622" s="19"/>
      <c r="AG622" s="19"/>
      <c r="AH622" s="19"/>
      <c r="AI622" s="19"/>
      <c r="AJ622" s="19"/>
      <c r="AK622" s="38">
        <v>0</v>
      </c>
      <c r="AL622" s="15">
        <f t="shared" si="44"/>
        <v>3</v>
      </c>
      <c r="AM622" s="16">
        <f t="shared" si="45"/>
        <v>0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1</v>
      </c>
      <c r="N623" s="19">
        <v>0</v>
      </c>
      <c r="O623" s="19"/>
      <c r="P623" s="19"/>
      <c r="Q623" s="19"/>
      <c r="R623" s="19"/>
      <c r="S623" s="19"/>
      <c r="T623" s="19"/>
      <c r="U623" s="19"/>
      <c r="V623" s="29">
        <v>7.8780000000000001</v>
      </c>
      <c r="W623" s="15">
        <f t="shared" si="42"/>
        <v>2</v>
      </c>
      <c r="X623" s="16">
        <f t="shared" si="43"/>
        <v>0.25387154100025389</v>
      </c>
      <c r="Y623" s="14">
        <v>3</v>
      </c>
      <c r="Z623" s="19">
        <v>1</v>
      </c>
      <c r="AA623" s="19">
        <v>0</v>
      </c>
      <c r="AB623" s="19">
        <v>0</v>
      </c>
      <c r="AC623" s="19">
        <v>0</v>
      </c>
      <c r="AD623" s="19"/>
      <c r="AE623" s="19"/>
      <c r="AF623" s="19"/>
      <c r="AG623" s="19"/>
      <c r="AH623" s="19"/>
      <c r="AI623" s="19"/>
      <c r="AJ623" s="19"/>
      <c r="AK623" s="38">
        <v>0.66666666666666663</v>
      </c>
      <c r="AL623" s="15">
        <f t="shared" si="44"/>
        <v>4</v>
      </c>
      <c r="AM623" s="16">
        <f t="shared" si="45"/>
        <v>6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>
        <v>0</v>
      </c>
      <c r="O624" s="19"/>
      <c r="P624" s="19"/>
      <c r="Q624" s="19"/>
      <c r="R624" s="19"/>
      <c r="S624" s="19"/>
      <c r="T624" s="19"/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>
        <v>0</v>
      </c>
      <c r="AD624" s="19"/>
      <c r="AE624" s="19"/>
      <c r="AF624" s="19"/>
      <c r="AG624" s="19"/>
      <c r="AH624" s="19"/>
      <c r="AI624" s="19"/>
      <c r="AJ624" s="19"/>
      <c r="AK624" s="38">
        <v>0.66666666666666663</v>
      </c>
      <c r="AL624" s="15">
        <f t="shared" si="44"/>
        <v>1</v>
      </c>
      <c r="AM624" s="16">
        <f t="shared" si="45"/>
        <v>1.5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>
        <v>0</v>
      </c>
      <c r="O625" s="19"/>
      <c r="P625" s="19"/>
      <c r="Q625" s="19"/>
      <c r="R625" s="19"/>
      <c r="S625" s="19"/>
      <c r="T625" s="19"/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>
        <v>0</v>
      </c>
      <c r="AD625" s="19"/>
      <c r="AE625" s="19"/>
      <c r="AF625" s="19"/>
      <c r="AG625" s="19"/>
      <c r="AH625" s="19"/>
      <c r="AI625" s="19"/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>
        <v>0</v>
      </c>
      <c r="O626" s="19"/>
      <c r="P626" s="19"/>
      <c r="Q626" s="19"/>
      <c r="R626" s="19"/>
      <c r="S626" s="19"/>
      <c r="T626" s="19"/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>
        <v>0</v>
      </c>
      <c r="AD626" s="19"/>
      <c r="AE626" s="19"/>
      <c r="AF626" s="19"/>
      <c r="AG626" s="19"/>
      <c r="AH626" s="19"/>
      <c r="AI626" s="19"/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>
        <v>0</v>
      </c>
      <c r="O627" s="19"/>
      <c r="P627" s="19"/>
      <c r="Q627" s="19"/>
      <c r="R627" s="19"/>
      <c r="S627" s="19"/>
      <c r="T627" s="19"/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>
        <v>0</v>
      </c>
      <c r="AD627" s="19"/>
      <c r="AE627" s="19"/>
      <c r="AF627" s="19"/>
      <c r="AG627" s="19"/>
      <c r="AH627" s="19"/>
      <c r="AI627" s="19"/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>
        <v>0</v>
      </c>
      <c r="O628" s="19"/>
      <c r="P628" s="19"/>
      <c r="Q628" s="19"/>
      <c r="R628" s="19"/>
      <c r="S628" s="19"/>
      <c r="T628" s="19"/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>
        <v>0</v>
      </c>
      <c r="AD628" s="19"/>
      <c r="AE628" s="19"/>
      <c r="AF628" s="19"/>
      <c r="AG628" s="19"/>
      <c r="AH628" s="19"/>
      <c r="AI628" s="19"/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>
        <v>0</v>
      </c>
      <c r="O629" s="19"/>
      <c r="P629" s="19"/>
      <c r="Q629" s="19"/>
      <c r="R629" s="19"/>
      <c r="S629" s="19"/>
      <c r="T629" s="19"/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>
        <v>0</v>
      </c>
      <c r="AD629" s="19"/>
      <c r="AE629" s="19"/>
      <c r="AF629" s="19"/>
      <c r="AG629" s="19"/>
      <c r="AH629" s="19"/>
      <c r="AI629" s="19"/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>
        <v>0</v>
      </c>
      <c r="O630" s="19"/>
      <c r="P630" s="19"/>
      <c r="Q630" s="19"/>
      <c r="R630" s="19"/>
      <c r="S630" s="19"/>
      <c r="T630" s="19"/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>
        <v>0</v>
      </c>
      <c r="AD630" s="19"/>
      <c r="AE630" s="19"/>
      <c r="AF630" s="19"/>
      <c r="AG630" s="19"/>
      <c r="AH630" s="19"/>
      <c r="AI630" s="19"/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>
        <v>0</v>
      </c>
      <c r="O631" s="19"/>
      <c r="P631" s="19"/>
      <c r="Q631" s="19"/>
      <c r="R631" s="19"/>
      <c r="S631" s="19"/>
      <c r="T631" s="19"/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>
        <v>0</v>
      </c>
      <c r="AD631" s="19"/>
      <c r="AE631" s="19"/>
      <c r="AF631" s="19"/>
      <c r="AG631" s="19"/>
      <c r="AH631" s="19"/>
      <c r="AI631" s="19"/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>
        <v>0</v>
      </c>
      <c r="O632" s="19"/>
      <c r="P632" s="19"/>
      <c r="Q632" s="19"/>
      <c r="R632" s="19"/>
      <c r="S632" s="19"/>
      <c r="T632" s="19"/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>
        <v>0</v>
      </c>
      <c r="AD632" s="19"/>
      <c r="AE632" s="19"/>
      <c r="AF632" s="19"/>
      <c r="AG632" s="19"/>
      <c r="AH632" s="19"/>
      <c r="AI632" s="19"/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>
        <v>0</v>
      </c>
      <c r="O633" s="19"/>
      <c r="P633" s="19"/>
      <c r="Q633" s="19"/>
      <c r="R633" s="19"/>
      <c r="S633" s="19"/>
      <c r="T633" s="19"/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>
        <v>0</v>
      </c>
      <c r="AD633" s="19"/>
      <c r="AE633" s="19"/>
      <c r="AF633" s="19"/>
      <c r="AG633" s="19"/>
      <c r="AH633" s="19"/>
      <c r="AI633" s="19"/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>
        <v>0</v>
      </c>
      <c r="O634" s="19"/>
      <c r="P634" s="19"/>
      <c r="Q634" s="19"/>
      <c r="R634" s="19"/>
      <c r="S634" s="19"/>
      <c r="T634" s="19"/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>
        <v>0</v>
      </c>
      <c r="AD634" s="19"/>
      <c r="AE634" s="19"/>
      <c r="AF634" s="19"/>
      <c r="AG634" s="19"/>
      <c r="AH634" s="19"/>
      <c r="AI634" s="19"/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>
        <v>0</v>
      </c>
      <c r="O635" s="19"/>
      <c r="P635" s="19"/>
      <c r="Q635" s="19"/>
      <c r="R635" s="19"/>
      <c r="S635" s="19"/>
      <c r="T635" s="19"/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>
        <v>0</v>
      </c>
      <c r="AD635" s="19"/>
      <c r="AE635" s="19"/>
      <c r="AF635" s="19"/>
      <c r="AG635" s="19"/>
      <c r="AH635" s="19"/>
      <c r="AI635" s="19"/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>
        <v>0</v>
      </c>
      <c r="O636" s="19"/>
      <c r="P636" s="19"/>
      <c r="Q636" s="19"/>
      <c r="R636" s="19"/>
      <c r="S636" s="19"/>
      <c r="T636" s="19"/>
      <c r="U636" s="19"/>
      <c r="V636" s="29">
        <v>3.7159999999999997</v>
      </c>
      <c r="W636" s="15">
        <f t="shared" si="42"/>
        <v>5</v>
      </c>
      <c r="X636" s="16">
        <f t="shared" si="43"/>
        <v>1.3455328310010766</v>
      </c>
      <c r="Y636" s="14">
        <v>0</v>
      </c>
      <c r="Z636" s="19">
        <v>0</v>
      </c>
      <c r="AA636" s="19">
        <v>0</v>
      </c>
      <c r="AB636" s="19">
        <v>0</v>
      </c>
      <c r="AC636" s="19">
        <v>0</v>
      </c>
      <c r="AD636" s="19"/>
      <c r="AE636" s="19"/>
      <c r="AF636" s="19"/>
      <c r="AG636" s="19"/>
      <c r="AH636" s="19"/>
      <c r="AI636" s="19"/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>
        <v>0</v>
      </c>
      <c r="O637" s="19"/>
      <c r="P637" s="19"/>
      <c r="Q637" s="19"/>
      <c r="R637" s="19"/>
      <c r="S637" s="19"/>
      <c r="T637" s="19"/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>
        <v>0</v>
      </c>
      <c r="AD637" s="19"/>
      <c r="AE637" s="19"/>
      <c r="AF637" s="19"/>
      <c r="AG637" s="19"/>
      <c r="AH637" s="19"/>
      <c r="AI637" s="19"/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>
        <v>0</v>
      </c>
      <c r="O638" s="19"/>
      <c r="P638" s="19"/>
      <c r="Q638" s="19"/>
      <c r="R638" s="19"/>
      <c r="S638" s="19"/>
      <c r="T638" s="19"/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>
        <v>0</v>
      </c>
      <c r="AD638" s="19"/>
      <c r="AE638" s="19"/>
      <c r="AF638" s="19"/>
      <c r="AG638" s="19"/>
      <c r="AH638" s="19"/>
      <c r="AI638" s="19"/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>
        <v>0</v>
      </c>
      <c r="O639" s="19"/>
      <c r="P639" s="19"/>
      <c r="Q639" s="19"/>
      <c r="R639" s="19"/>
      <c r="S639" s="19"/>
      <c r="T639" s="19"/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>
        <v>0</v>
      </c>
      <c r="AD639" s="19"/>
      <c r="AE639" s="19"/>
      <c r="AF639" s="19"/>
      <c r="AG639" s="19"/>
      <c r="AH639" s="19"/>
      <c r="AI639" s="19"/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>
        <v>0</v>
      </c>
      <c r="O640" s="19"/>
      <c r="P640" s="19"/>
      <c r="Q640" s="19"/>
      <c r="R640" s="19"/>
      <c r="S640" s="19"/>
      <c r="T640" s="19"/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>
        <v>0</v>
      </c>
      <c r="AD640" s="19"/>
      <c r="AE640" s="19"/>
      <c r="AF640" s="19"/>
      <c r="AG640" s="19"/>
      <c r="AH640" s="19"/>
      <c r="AI640" s="19"/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>
        <v>0</v>
      </c>
      <c r="O641" s="19"/>
      <c r="P641" s="19"/>
      <c r="Q641" s="19"/>
      <c r="R641" s="19"/>
      <c r="S641" s="19"/>
      <c r="T641" s="19"/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>
        <v>0</v>
      </c>
      <c r="AD641" s="19"/>
      <c r="AE641" s="19"/>
      <c r="AF641" s="19"/>
      <c r="AG641" s="19"/>
      <c r="AH641" s="19"/>
      <c r="AI641" s="19"/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>
        <v>0</v>
      </c>
      <c r="O642" s="19"/>
      <c r="P642" s="19"/>
      <c r="Q642" s="19"/>
      <c r="R642" s="19"/>
      <c r="S642" s="19"/>
      <c r="T642" s="19"/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>
        <v>0</v>
      </c>
      <c r="AD642" s="19"/>
      <c r="AE642" s="19"/>
      <c r="AF642" s="19"/>
      <c r="AG642" s="19"/>
      <c r="AH642" s="19"/>
      <c r="AI642" s="19"/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>
        <v>0</v>
      </c>
      <c r="O643" s="19"/>
      <c r="P643" s="19"/>
      <c r="Q643" s="19"/>
      <c r="R643" s="19"/>
      <c r="S643" s="19"/>
      <c r="T643" s="19"/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>
        <v>0</v>
      </c>
      <c r="AD643" s="19"/>
      <c r="AE643" s="19"/>
      <c r="AF643" s="19"/>
      <c r="AG643" s="19"/>
      <c r="AH643" s="19"/>
      <c r="AI643" s="19"/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>
        <v>0</v>
      </c>
      <c r="O644" s="19"/>
      <c r="P644" s="19"/>
      <c r="Q644" s="19"/>
      <c r="R644" s="19"/>
      <c r="S644" s="19"/>
      <c r="T644" s="19"/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>
        <v>0</v>
      </c>
      <c r="AD644" s="19"/>
      <c r="AE644" s="19"/>
      <c r="AF644" s="19"/>
      <c r="AG644" s="19"/>
      <c r="AH644" s="19"/>
      <c r="AI644" s="19"/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>
        <v>0</v>
      </c>
      <c r="O645" s="19"/>
      <c r="P645" s="19"/>
      <c r="Q645" s="19"/>
      <c r="R645" s="19"/>
      <c r="S645" s="19"/>
      <c r="T645" s="19"/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>
        <v>0</v>
      </c>
      <c r="AD645" s="19"/>
      <c r="AE645" s="19"/>
      <c r="AF645" s="19"/>
      <c r="AG645" s="19"/>
      <c r="AH645" s="19"/>
      <c r="AI645" s="19"/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>
        <v>0</v>
      </c>
      <c r="O646" s="19"/>
      <c r="P646" s="19"/>
      <c r="Q646" s="19"/>
      <c r="R646" s="19"/>
      <c r="S646" s="19"/>
      <c r="T646" s="19"/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>
        <v>0</v>
      </c>
      <c r="AD646" s="19"/>
      <c r="AE646" s="19"/>
      <c r="AF646" s="19"/>
      <c r="AG646" s="19"/>
      <c r="AH646" s="19"/>
      <c r="AI646" s="19"/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>
        <v>0</v>
      </c>
      <c r="O647" s="19"/>
      <c r="P647" s="19"/>
      <c r="Q647" s="19"/>
      <c r="R647" s="19"/>
      <c r="S647" s="19"/>
      <c r="T647" s="19"/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>
        <v>0</v>
      </c>
      <c r="AD647" s="19"/>
      <c r="AE647" s="19"/>
      <c r="AF647" s="19"/>
      <c r="AG647" s="19"/>
      <c r="AH647" s="19"/>
      <c r="AI647" s="19"/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>
        <v>0</v>
      </c>
      <c r="O648" s="19"/>
      <c r="P648" s="19"/>
      <c r="Q648" s="19"/>
      <c r="R648" s="19"/>
      <c r="S648" s="19"/>
      <c r="T648" s="19"/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>
        <v>0</v>
      </c>
      <c r="AD648" s="19"/>
      <c r="AE648" s="19"/>
      <c r="AF648" s="19"/>
      <c r="AG648" s="19"/>
      <c r="AH648" s="19"/>
      <c r="AI648" s="19"/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>
        <v>0</v>
      </c>
      <c r="O649" s="19"/>
      <c r="P649" s="19"/>
      <c r="Q649" s="19"/>
      <c r="R649" s="19"/>
      <c r="S649" s="19"/>
      <c r="T649" s="19"/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>
        <v>0</v>
      </c>
      <c r="AD649" s="19"/>
      <c r="AE649" s="19"/>
      <c r="AF649" s="19"/>
      <c r="AG649" s="19"/>
      <c r="AH649" s="19"/>
      <c r="AI649" s="19"/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>
        <v>0</v>
      </c>
      <c r="O650" s="19"/>
      <c r="P650" s="19"/>
      <c r="Q650" s="19"/>
      <c r="R650" s="19"/>
      <c r="S650" s="19"/>
      <c r="T650" s="19"/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>
        <v>0</v>
      </c>
      <c r="AD650" s="19"/>
      <c r="AE650" s="19"/>
      <c r="AF650" s="19"/>
      <c r="AG650" s="19"/>
      <c r="AH650" s="19"/>
      <c r="AI650" s="19"/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>
        <v>0</v>
      </c>
      <c r="O651" s="19"/>
      <c r="P651" s="19"/>
      <c r="Q651" s="19"/>
      <c r="R651" s="19"/>
      <c r="S651" s="19"/>
      <c r="T651" s="19"/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>
        <v>0</v>
      </c>
      <c r="AD651" s="19"/>
      <c r="AE651" s="19"/>
      <c r="AF651" s="19"/>
      <c r="AG651" s="19"/>
      <c r="AH651" s="19"/>
      <c r="AI651" s="19"/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>
        <v>0</v>
      </c>
      <c r="O652" s="19"/>
      <c r="P652" s="19"/>
      <c r="Q652" s="19"/>
      <c r="R652" s="19"/>
      <c r="S652" s="19"/>
      <c r="T652" s="19"/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>
        <v>0</v>
      </c>
      <c r="AD652" s="19"/>
      <c r="AE652" s="19"/>
      <c r="AF652" s="19"/>
      <c r="AG652" s="19"/>
      <c r="AH652" s="19"/>
      <c r="AI652" s="19"/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>
        <v>0</v>
      </c>
      <c r="O653" s="19"/>
      <c r="P653" s="19"/>
      <c r="Q653" s="19"/>
      <c r="R653" s="19"/>
      <c r="S653" s="19"/>
      <c r="T653" s="19"/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>
        <v>0</v>
      </c>
      <c r="AD653" s="19"/>
      <c r="AE653" s="19"/>
      <c r="AF653" s="19"/>
      <c r="AG653" s="19"/>
      <c r="AH653" s="19"/>
      <c r="AI653" s="19"/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>
        <v>0</v>
      </c>
      <c r="O654" s="19"/>
      <c r="P654" s="19"/>
      <c r="Q654" s="19"/>
      <c r="R654" s="19"/>
      <c r="S654" s="19"/>
      <c r="T654" s="19"/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>
        <v>0</v>
      </c>
      <c r="AD654" s="19"/>
      <c r="AE654" s="19"/>
      <c r="AF654" s="19"/>
      <c r="AG654" s="19"/>
      <c r="AH654" s="19"/>
      <c r="AI654" s="19"/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>
        <v>0</v>
      </c>
      <c r="O655" s="19"/>
      <c r="P655" s="19"/>
      <c r="Q655" s="19"/>
      <c r="R655" s="19"/>
      <c r="S655" s="19"/>
      <c r="T655" s="19"/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>
        <v>0</v>
      </c>
      <c r="AD655" s="19"/>
      <c r="AE655" s="19"/>
      <c r="AF655" s="19"/>
      <c r="AG655" s="19"/>
      <c r="AH655" s="19"/>
      <c r="AI655" s="19"/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>
        <v>0</v>
      </c>
      <c r="O656" s="19"/>
      <c r="P656" s="19"/>
      <c r="Q656" s="19"/>
      <c r="R656" s="19"/>
      <c r="S656" s="19"/>
      <c r="T656" s="19"/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>
        <v>0</v>
      </c>
      <c r="AD656" s="19"/>
      <c r="AE656" s="19"/>
      <c r="AF656" s="19"/>
      <c r="AG656" s="19"/>
      <c r="AH656" s="19"/>
      <c r="AI656" s="19"/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3</v>
      </c>
      <c r="N657" s="19">
        <v>0</v>
      </c>
      <c r="O657" s="19"/>
      <c r="P657" s="19"/>
      <c r="Q657" s="19"/>
      <c r="R657" s="19"/>
      <c r="S657" s="19"/>
      <c r="T657" s="19"/>
      <c r="U657" s="19"/>
      <c r="V657" s="29">
        <v>15.309999999999999</v>
      </c>
      <c r="W657" s="15">
        <f t="shared" si="46"/>
        <v>89</v>
      </c>
      <c r="X657" s="16">
        <f t="shared" si="47"/>
        <v>5.81319399085565</v>
      </c>
      <c r="Y657" s="14">
        <v>0</v>
      </c>
      <c r="Z657" s="19">
        <v>0</v>
      </c>
      <c r="AA657" s="19">
        <v>0</v>
      </c>
      <c r="AB657" s="19">
        <v>0</v>
      </c>
      <c r="AC657" s="19">
        <v>0</v>
      </c>
      <c r="AD657" s="19"/>
      <c r="AE657" s="19"/>
      <c r="AF657" s="19"/>
      <c r="AG657" s="19"/>
      <c r="AH657" s="19"/>
      <c r="AI657" s="19"/>
      <c r="AJ657" s="19"/>
      <c r="AK657" s="38">
        <v>6.666666666666667</v>
      </c>
      <c r="AL657" s="15">
        <f t="shared" si="48"/>
        <v>0</v>
      </c>
      <c r="AM657" s="16">
        <f t="shared" si="49"/>
        <v>0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>
        <v>0</v>
      </c>
      <c r="O658" s="19"/>
      <c r="P658" s="19"/>
      <c r="Q658" s="19"/>
      <c r="R658" s="19"/>
      <c r="S658" s="19"/>
      <c r="T658" s="19"/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>
        <v>0</v>
      </c>
      <c r="AD658" s="19"/>
      <c r="AE658" s="19"/>
      <c r="AF658" s="19"/>
      <c r="AG658" s="19"/>
      <c r="AH658" s="19"/>
      <c r="AI658" s="19"/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>
        <v>0</v>
      </c>
      <c r="O659" s="19"/>
      <c r="P659" s="19"/>
      <c r="Q659" s="19"/>
      <c r="R659" s="19"/>
      <c r="S659" s="19"/>
      <c r="T659" s="19"/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>
        <v>0</v>
      </c>
      <c r="AD659" s="19"/>
      <c r="AE659" s="19"/>
      <c r="AF659" s="19"/>
      <c r="AG659" s="19"/>
      <c r="AH659" s="19"/>
      <c r="AI659" s="19"/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>
        <v>0</v>
      </c>
      <c r="O660" s="19"/>
      <c r="P660" s="19"/>
      <c r="Q660" s="19"/>
      <c r="R660" s="19"/>
      <c r="S660" s="19"/>
      <c r="T660" s="19"/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>
        <v>0</v>
      </c>
      <c r="AD660" s="19"/>
      <c r="AE660" s="19"/>
      <c r="AF660" s="19"/>
      <c r="AG660" s="19"/>
      <c r="AH660" s="19"/>
      <c r="AI660" s="19"/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>
        <v>0</v>
      </c>
      <c r="O661" s="19"/>
      <c r="P661" s="19"/>
      <c r="Q661" s="19"/>
      <c r="R661" s="19"/>
      <c r="S661" s="19"/>
      <c r="T661" s="19"/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>
        <v>0</v>
      </c>
      <c r="AD661" s="19"/>
      <c r="AE661" s="19"/>
      <c r="AF661" s="19"/>
      <c r="AG661" s="19"/>
      <c r="AH661" s="19"/>
      <c r="AI661" s="19"/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>
        <v>0</v>
      </c>
      <c r="O662" s="19"/>
      <c r="P662" s="19"/>
      <c r="Q662" s="19"/>
      <c r="R662" s="19"/>
      <c r="S662" s="19"/>
      <c r="T662" s="19"/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>
        <v>0</v>
      </c>
      <c r="AD662" s="19"/>
      <c r="AE662" s="19"/>
      <c r="AF662" s="19"/>
      <c r="AG662" s="19"/>
      <c r="AH662" s="19"/>
      <c r="AI662" s="19"/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>
        <v>0</v>
      </c>
      <c r="O663" s="19"/>
      <c r="P663" s="19"/>
      <c r="Q663" s="19"/>
      <c r="R663" s="19"/>
      <c r="S663" s="19"/>
      <c r="T663" s="19"/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>
        <v>0</v>
      </c>
      <c r="AD663" s="19"/>
      <c r="AE663" s="19"/>
      <c r="AF663" s="19"/>
      <c r="AG663" s="19"/>
      <c r="AH663" s="19"/>
      <c r="AI663" s="19"/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>
        <v>0</v>
      </c>
      <c r="O664" s="19"/>
      <c r="P664" s="19"/>
      <c r="Q664" s="19"/>
      <c r="R664" s="19"/>
      <c r="S664" s="19"/>
      <c r="T664" s="19"/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>
        <v>0</v>
      </c>
      <c r="AD664" s="19"/>
      <c r="AE664" s="19"/>
      <c r="AF664" s="19"/>
      <c r="AG664" s="19"/>
      <c r="AH664" s="19"/>
      <c r="AI664" s="19"/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>
        <v>0</v>
      </c>
      <c r="O665" s="19"/>
      <c r="P665" s="19"/>
      <c r="Q665" s="19"/>
      <c r="R665" s="19"/>
      <c r="S665" s="19"/>
      <c r="T665" s="19"/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>
        <v>0</v>
      </c>
      <c r="AD665" s="19"/>
      <c r="AE665" s="19"/>
      <c r="AF665" s="19"/>
      <c r="AG665" s="19"/>
      <c r="AH665" s="19"/>
      <c r="AI665" s="19"/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0</v>
      </c>
      <c r="N666" s="19">
        <v>0</v>
      </c>
      <c r="O666" s="19"/>
      <c r="P666" s="19"/>
      <c r="Q666" s="19"/>
      <c r="R666" s="19"/>
      <c r="S666" s="19"/>
      <c r="T666" s="19"/>
      <c r="U666" s="19"/>
      <c r="V666" s="29">
        <v>11.594000000000001</v>
      </c>
      <c r="W666" s="15">
        <f t="shared" si="46"/>
        <v>0</v>
      </c>
      <c r="X666" s="16">
        <f t="shared" si="47"/>
        <v>0</v>
      </c>
      <c r="Y666" s="14">
        <v>0</v>
      </c>
      <c r="Z666" s="19">
        <v>0</v>
      </c>
      <c r="AA666" s="19">
        <v>0</v>
      </c>
      <c r="AB666" s="19">
        <v>0</v>
      </c>
      <c r="AC666" s="19">
        <v>0</v>
      </c>
      <c r="AD666" s="19"/>
      <c r="AE666" s="19"/>
      <c r="AF666" s="19"/>
      <c r="AG666" s="19"/>
      <c r="AH666" s="19"/>
      <c r="AI666" s="19"/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>
        <v>0</v>
      </c>
      <c r="O667" s="19"/>
      <c r="P667" s="19"/>
      <c r="Q667" s="19"/>
      <c r="R667" s="19"/>
      <c r="S667" s="19"/>
      <c r="T667" s="19"/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>
        <v>0</v>
      </c>
      <c r="AD667" s="19"/>
      <c r="AE667" s="19"/>
      <c r="AF667" s="19"/>
      <c r="AG667" s="19"/>
      <c r="AH667" s="19"/>
      <c r="AI667" s="19"/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>
        <v>0</v>
      </c>
      <c r="O668" s="19"/>
      <c r="P668" s="19"/>
      <c r="Q668" s="19"/>
      <c r="R668" s="19"/>
      <c r="S668" s="19"/>
      <c r="T668" s="19"/>
      <c r="U668" s="19"/>
      <c r="V668" s="29">
        <v>23.188000000000002</v>
      </c>
      <c r="W668" s="15">
        <f t="shared" si="46"/>
        <v>0</v>
      </c>
      <c r="X668" s="16">
        <f t="shared" si="47"/>
        <v>0</v>
      </c>
      <c r="Y668" s="14">
        <v>0</v>
      </c>
      <c r="Z668" s="19">
        <v>0</v>
      </c>
      <c r="AA668" s="19">
        <v>0</v>
      </c>
      <c r="AB668" s="19">
        <v>0</v>
      </c>
      <c r="AC668" s="19">
        <v>0</v>
      </c>
      <c r="AD668" s="19"/>
      <c r="AE668" s="19"/>
      <c r="AF668" s="19"/>
      <c r="AG668" s="19"/>
      <c r="AH668" s="19"/>
      <c r="AI668" s="19"/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>
        <v>0</v>
      </c>
      <c r="O669" s="19"/>
      <c r="P669" s="19"/>
      <c r="Q669" s="19"/>
      <c r="R669" s="19"/>
      <c r="S669" s="19"/>
      <c r="T669" s="19"/>
      <c r="U669" s="19"/>
      <c r="V669" s="29">
        <v>7.8780000000000001</v>
      </c>
      <c r="W669" s="15">
        <f t="shared" si="46"/>
        <v>0</v>
      </c>
      <c r="X669" s="16">
        <f t="shared" si="47"/>
        <v>0</v>
      </c>
      <c r="Y669" s="14">
        <v>0</v>
      </c>
      <c r="Z669" s="19">
        <v>0</v>
      </c>
      <c r="AA669" s="19">
        <v>0</v>
      </c>
      <c r="AB669" s="19">
        <v>0</v>
      </c>
      <c r="AC669" s="19">
        <v>0</v>
      </c>
      <c r="AD669" s="19"/>
      <c r="AE669" s="19"/>
      <c r="AF669" s="19"/>
      <c r="AG669" s="19"/>
      <c r="AH669" s="19"/>
      <c r="AI669" s="19"/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>
        <v>0</v>
      </c>
      <c r="O670" s="19"/>
      <c r="P670" s="19"/>
      <c r="Q670" s="19"/>
      <c r="R670" s="19"/>
      <c r="S670" s="19"/>
      <c r="T670" s="19"/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>
        <v>0</v>
      </c>
      <c r="AD670" s="19"/>
      <c r="AE670" s="19"/>
      <c r="AF670" s="19"/>
      <c r="AG670" s="19"/>
      <c r="AH670" s="19"/>
      <c r="AI670" s="19"/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0</v>
      </c>
      <c r="N671" s="19">
        <v>0</v>
      </c>
      <c r="O671" s="19"/>
      <c r="P671" s="19"/>
      <c r="Q671" s="19"/>
      <c r="R671" s="19"/>
      <c r="S671" s="19"/>
      <c r="T671" s="19"/>
      <c r="U671" s="19"/>
      <c r="V671" s="29">
        <v>9.7360000000000007</v>
      </c>
      <c r="W671" s="15">
        <f t="shared" si="46"/>
        <v>8</v>
      </c>
      <c r="X671" s="16">
        <f t="shared" si="47"/>
        <v>0.82169268693508624</v>
      </c>
      <c r="Y671" s="14">
        <v>0</v>
      </c>
      <c r="Z671" s="19">
        <v>0</v>
      </c>
      <c r="AA671" s="19">
        <v>0</v>
      </c>
      <c r="AB671" s="19">
        <v>0</v>
      </c>
      <c r="AC671" s="19">
        <v>0</v>
      </c>
      <c r="AD671" s="19"/>
      <c r="AE671" s="19"/>
      <c r="AF671" s="19"/>
      <c r="AG671" s="19"/>
      <c r="AH671" s="19"/>
      <c r="AI671" s="19"/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>
        <v>0</v>
      </c>
      <c r="O672" s="19"/>
      <c r="P672" s="19"/>
      <c r="Q672" s="19"/>
      <c r="R672" s="19"/>
      <c r="S672" s="19"/>
      <c r="T672" s="19"/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>
        <v>0</v>
      </c>
      <c r="AD672" s="19"/>
      <c r="AE672" s="19"/>
      <c r="AF672" s="19"/>
      <c r="AG672" s="19"/>
      <c r="AH672" s="19"/>
      <c r="AI672" s="19"/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>
        <v>0</v>
      </c>
      <c r="O673" s="19"/>
      <c r="P673" s="19"/>
      <c r="Q673" s="19"/>
      <c r="R673" s="19"/>
      <c r="S673" s="19"/>
      <c r="T673" s="19"/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>
        <v>0</v>
      </c>
      <c r="AD673" s="19"/>
      <c r="AE673" s="19"/>
      <c r="AF673" s="19"/>
      <c r="AG673" s="19"/>
      <c r="AH673" s="19"/>
      <c r="AI673" s="19"/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>
        <v>0</v>
      </c>
      <c r="O674" s="19"/>
      <c r="P674" s="19"/>
      <c r="Q674" s="19"/>
      <c r="R674" s="19"/>
      <c r="S674" s="19"/>
      <c r="T674" s="19"/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>
        <v>0</v>
      </c>
      <c r="AD674" s="19"/>
      <c r="AE674" s="19"/>
      <c r="AF674" s="19"/>
      <c r="AG674" s="19"/>
      <c r="AH674" s="19"/>
      <c r="AI674" s="19"/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>
        <v>0</v>
      </c>
      <c r="O675" s="19"/>
      <c r="P675" s="19"/>
      <c r="Q675" s="19"/>
      <c r="R675" s="19"/>
      <c r="S675" s="19"/>
      <c r="T675" s="19"/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>
        <v>0</v>
      </c>
      <c r="AD675" s="19"/>
      <c r="AE675" s="19"/>
      <c r="AF675" s="19"/>
      <c r="AG675" s="19"/>
      <c r="AH675" s="19"/>
      <c r="AI675" s="19"/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>
        <v>0</v>
      </c>
      <c r="O676" s="19"/>
      <c r="P676" s="19"/>
      <c r="Q676" s="19"/>
      <c r="R676" s="19"/>
      <c r="S676" s="19"/>
      <c r="T676" s="19"/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>
        <v>0</v>
      </c>
      <c r="AD676" s="19"/>
      <c r="AE676" s="19"/>
      <c r="AF676" s="19"/>
      <c r="AG676" s="19"/>
      <c r="AH676" s="19"/>
      <c r="AI676" s="19"/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>
        <v>0</v>
      </c>
      <c r="O677" s="19"/>
      <c r="P677" s="19"/>
      <c r="Q677" s="19"/>
      <c r="R677" s="19"/>
      <c r="S677" s="19"/>
      <c r="T677" s="19"/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>
        <v>0</v>
      </c>
      <c r="AD677" s="19"/>
      <c r="AE677" s="19"/>
      <c r="AF677" s="19"/>
      <c r="AG677" s="19"/>
      <c r="AH677" s="19"/>
      <c r="AI677" s="19"/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>
        <v>0</v>
      </c>
      <c r="O678" s="19"/>
      <c r="P678" s="19"/>
      <c r="Q678" s="19"/>
      <c r="R678" s="19"/>
      <c r="S678" s="19"/>
      <c r="T678" s="19"/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>
        <v>0</v>
      </c>
      <c r="AD678" s="19"/>
      <c r="AE678" s="19"/>
      <c r="AF678" s="19"/>
      <c r="AG678" s="19"/>
      <c r="AH678" s="19"/>
      <c r="AI678" s="19"/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>
        <v>0</v>
      </c>
      <c r="O679" s="19"/>
      <c r="P679" s="19"/>
      <c r="Q679" s="19"/>
      <c r="R679" s="19"/>
      <c r="S679" s="19"/>
      <c r="T679" s="19"/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>
        <v>0</v>
      </c>
      <c r="AD679" s="19"/>
      <c r="AE679" s="19"/>
      <c r="AF679" s="19"/>
      <c r="AG679" s="19"/>
      <c r="AH679" s="19"/>
      <c r="AI679" s="19"/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>
        <v>0</v>
      </c>
      <c r="O680" s="19"/>
      <c r="P680" s="19"/>
      <c r="Q680" s="19"/>
      <c r="R680" s="19"/>
      <c r="S680" s="19"/>
      <c r="T680" s="19"/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>
        <v>0</v>
      </c>
      <c r="AD680" s="19"/>
      <c r="AE680" s="19"/>
      <c r="AF680" s="19"/>
      <c r="AG680" s="19"/>
      <c r="AH680" s="19"/>
      <c r="AI680" s="19"/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>
        <v>0</v>
      </c>
      <c r="O681" s="19"/>
      <c r="P681" s="19"/>
      <c r="Q681" s="19"/>
      <c r="R681" s="19"/>
      <c r="S681" s="19"/>
      <c r="T681" s="19"/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>
        <v>0</v>
      </c>
      <c r="AD681" s="19"/>
      <c r="AE681" s="19"/>
      <c r="AF681" s="19"/>
      <c r="AG681" s="19"/>
      <c r="AH681" s="19"/>
      <c r="AI681" s="19"/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>
        <v>0</v>
      </c>
      <c r="O682" s="19"/>
      <c r="P682" s="19"/>
      <c r="Q682" s="19"/>
      <c r="R682" s="19"/>
      <c r="S682" s="19"/>
      <c r="T682" s="19"/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>
        <v>0</v>
      </c>
      <c r="AD682" s="19"/>
      <c r="AE682" s="19"/>
      <c r="AF682" s="19"/>
      <c r="AG682" s="19"/>
      <c r="AH682" s="19"/>
      <c r="AI682" s="19"/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>
        <v>0</v>
      </c>
      <c r="O683" s="19"/>
      <c r="P683" s="19"/>
      <c r="Q683" s="19"/>
      <c r="R683" s="19"/>
      <c r="S683" s="19"/>
      <c r="T683" s="19"/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>
        <v>0</v>
      </c>
      <c r="AD683" s="19"/>
      <c r="AE683" s="19"/>
      <c r="AF683" s="19"/>
      <c r="AG683" s="19"/>
      <c r="AH683" s="19"/>
      <c r="AI683" s="19"/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>
        <v>0</v>
      </c>
      <c r="O684" s="19"/>
      <c r="P684" s="19"/>
      <c r="Q684" s="19"/>
      <c r="R684" s="19"/>
      <c r="S684" s="19"/>
      <c r="T684" s="19"/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>
        <v>0</v>
      </c>
      <c r="AD684" s="19"/>
      <c r="AE684" s="19"/>
      <c r="AF684" s="19"/>
      <c r="AG684" s="19"/>
      <c r="AH684" s="19"/>
      <c r="AI684" s="19"/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>
        <v>0</v>
      </c>
      <c r="O685" s="19"/>
      <c r="P685" s="19"/>
      <c r="Q685" s="19"/>
      <c r="R685" s="19"/>
      <c r="S685" s="19"/>
      <c r="T685" s="19"/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>
        <v>0</v>
      </c>
      <c r="AD685" s="19"/>
      <c r="AE685" s="19"/>
      <c r="AF685" s="19"/>
      <c r="AG685" s="19"/>
      <c r="AH685" s="19"/>
      <c r="AI685" s="19"/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>
        <v>0</v>
      </c>
      <c r="O686" s="19"/>
      <c r="P686" s="19"/>
      <c r="Q686" s="19"/>
      <c r="R686" s="19"/>
      <c r="S686" s="19"/>
      <c r="T686" s="19"/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>
        <v>0</v>
      </c>
      <c r="AD686" s="19"/>
      <c r="AE686" s="19"/>
      <c r="AF686" s="19"/>
      <c r="AG686" s="19"/>
      <c r="AH686" s="19"/>
      <c r="AI686" s="19"/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>
        <v>0</v>
      </c>
      <c r="O687" s="19"/>
      <c r="P687" s="19"/>
      <c r="Q687" s="19"/>
      <c r="R687" s="19"/>
      <c r="S687" s="19"/>
      <c r="T687" s="19"/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>
        <v>0</v>
      </c>
      <c r="AD687" s="19"/>
      <c r="AE687" s="19"/>
      <c r="AF687" s="19"/>
      <c r="AG687" s="19"/>
      <c r="AH687" s="19"/>
      <c r="AI687" s="19"/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>
        <v>0</v>
      </c>
      <c r="O688" s="19"/>
      <c r="P688" s="19"/>
      <c r="Q688" s="19"/>
      <c r="R688" s="19"/>
      <c r="S688" s="19"/>
      <c r="T688" s="19"/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>
        <v>0</v>
      </c>
      <c r="AD688" s="19"/>
      <c r="AE688" s="19"/>
      <c r="AF688" s="19"/>
      <c r="AG688" s="19"/>
      <c r="AH688" s="19"/>
      <c r="AI688" s="19"/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>
        <v>0</v>
      </c>
      <c r="O689" s="19"/>
      <c r="P689" s="19"/>
      <c r="Q689" s="19"/>
      <c r="R689" s="19"/>
      <c r="S689" s="19"/>
      <c r="T689" s="19"/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>
        <v>0</v>
      </c>
      <c r="AD689" s="19"/>
      <c r="AE689" s="19"/>
      <c r="AF689" s="19"/>
      <c r="AG689" s="19"/>
      <c r="AH689" s="19"/>
      <c r="AI689" s="19"/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>
        <v>0</v>
      </c>
      <c r="O690" s="19"/>
      <c r="P690" s="19"/>
      <c r="Q690" s="19"/>
      <c r="R690" s="19"/>
      <c r="S690" s="19"/>
      <c r="T690" s="19"/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>
        <v>0</v>
      </c>
      <c r="AD690" s="19"/>
      <c r="AE690" s="19"/>
      <c r="AF690" s="19"/>
      <c r="AG690" s="19"/>
      <c r="AH690" s="19"/>
      <c r="AI690" s="19"/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0</v>
      </c>
      <c r="N691" s="19">
        <v>0</v>
      </c>
      <c r="O691" s="19"/>
      <c r="P691" s="19"/>
      <c r="Q691" s="19"/>
      <c r="R691" s="19"/>
      <c r="S691" s="19"/>
      <c r="T691" s="19"/>
      <c r="U691" s="19"/>
      <c r="V691" s="29">
        <v>31.065999999999999</v>
      </c>
      <c r="W691" s="15">
        <f t="shared" si="46"/>
        <v>0</v>
      </c>
      <c r="X691" s="16">
        <f t="shared" si="47"/>
        <v>0</v>
      </c>
      <c r="Y691" s="14">
        <v>0</v>
      </c>
      <c r="Z691" s="19">
        <v>0</v>
      </c>
      <c r="AA691" s="19">
        <v>0</v>
      </c>
      <c r="AB691" s="19">
        <v>0</v>
      </c>
      <c r="AC691" s="19">
        <v>0</v>
      </c>
      <c r="AD691" s="19"/>
      <c r="AE691" s="19"/>
      <c r="AF691" s="19"/>
      <c r="AG691" s="19"/>
      <c r="AH691" s="19"/>
      <c r="AI691" s="19"/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>
        <v>0</v>
      </c>
      <c r="O692" s="19"/>
      <c r="P692" s="19"/>
      <c r="Q692" s="19"/>
      <c r="R692" s="19"/>
      <c r="S692" s="19"/>
      <c r="T692" s="19"/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>
        <v>0</v>
      </c>
      <c r="AD692" s="19"/>
      <c r="AE692" s="19"/>
      <c r="AF692" s="19"/>
      <c r="AG692" s="19"/>
      <c r="AH692" s="19"/>
      <c r="AI692" s="19"/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>
        <v>0</v>
      </c>
      <c r="O693" s="19"/>
      <c r="P693" s="19"/>
      <c r="Q693" s="19"/>
      <c r="R693" s="19"/>
      <c r="S693" s="19"/>
      <c r="T693" s="19"/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>
        <v>0</v>
      </c>
      <c r="AD693" s="19"/>
      <c r="AE693" s="19"/>
      <c r="AF693" s="19"/>
      <c r="AG693" s="19"/>
      <c r="AH693" s="19"/>
      <c r="AI693" s="19"/>
      <c r="AJ693" s="19"/>
      <c r="AK693" s="38">
        <v>0</v>
      </c>
      <c r="AL693" s="15">
        <f t="shared" si="48"/>
        <v>0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>
        <v>0</v>
      </c>
      <c r="O694" s="19"/>
      <c r="P694" s="19"/>
      <c r="Q694" s="19"/>
      <c r="R694" s="19"/>
      <c r="S694" s="19"/>
      <c r="T694" s="19"/>
      <c r="U694" s="19"/>
      <c r="V694" s="29">
        <v>13</v>
      </c>
      <c r="W694" s="15">
        <f t="shared" si="46"/>
        <v>0</v>
      </c>
      <c r="X694" s="16">
        <f t="shared" si="47"/>
        <v>0</v>
      </c>
      <c r="Y694" s="14">
        <v>0</v>
      </c>
      <c r="Z694" s="19">
        <v>0</v>
      </c>
      <c r="AA694" s="19">
        <v>0</v>
      </c>
      <c r="AB694" s="19">
        <v>0</v>
      </c>
      <c r="AC694" s="19">
        <v>0</v>
      </c>
      <c r="AD694" s="19"/>
      <c r="AE694" s="19"/>
      <c r="AF694" s="19"/>
      <c r="AG694" s="19"/>
      <c r="AH694" s="19"/>
      <c r="AI694" s="19"/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>
        <v>0</v>
      </c>
      <c r="O695" s="19"/>
      <c r="P695" s="19"/>
      <c r="Q695" s="19"/>
      <c r="R695" s="19"/>
      <c r="S695" s="19"/>
      <c r="T695" s="19"/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>
        <v>0</v>
      </c>
      <c r="AD695" s="19"/>
      <c r="AE695" s="19"/>
      <c r="AF695" s="19"/>
      <c r="AG695" s="19"/>
      <c r="AH695" s="19"/>
      <c r="AI695" s="19"/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>
        <v>0</v>
      </c>
      <c r="O696" s="19"/>
      <c r="P696" s="19"/>
      <c r="Q696" s="19"/>
      <c r="R696" s="19"/>
      <c r="S696" s="19"/>
      <c r="T696" s="19"/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>
        <v>0</v>
      </c>
      <c r="AD696" s="19"/>
      <c r="AE696" s="19"/>
      <c r="AF696" s="19"/>
      <c r="AG696" s="19"/>
      <c r="AH696" s="19"/>
      <c r="AI696" s="19"/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>
        <v>0</v>
      </c>
      <c r="O697" s="19"/>
      <c r="P697" s="19"/>
      <c r="Q697" s="19"/>
      <c r="R697" s="19"/>
      <c r="S697" s="19"/>
      <c r="T697" s="19"/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>
        <v>0</v>
      </c>
      <c r="AD697" s="19"/>
      <c r="AE697" s="19"/>
      <c r="AF697" s="19"/>
      <c r="AG697" s="19"/>
      <c r="AH697" s="19"/>
      <c r="AI697" s="19"/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>
        <v>0</v>
      </c>
      <c r="O698" s="19"/>
      <c r="P698" s="19"/>
      <c r="Q698" s="19"/>
      <c r="R698" s="19"/>
      <c r="S698" s="19"/>
      <c r="T698" s="19"/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>
        <v>0</v>
      </c>
      <c r="AD698" s="19"/>
      <c r="AE698" s="19"/>
      <c r="AF698" s="19"/>
      <c r="AG698" s="19"/>
      <c r="AH698" s="19"/>
      <c r="AI698" s="19"/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>
        <v>0</v>
      </c>
      <c r="O699" s="19"/>
      <c r="P699" s="19"/>
      <c r="Q699" s="19"/>
      <c r="R699" s="19"/>
      <c r="S699" s="19"/>
      <c r="T699" s="19"/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>
        <v>0</v>
      </c>
      <c r="AD699" s="19"/>
      <c r="AE699" s="19"/>
      <c r="AF699" s="19"/>
      <c r="AG699" s="19"/>
      <c r="AH699" s="19"/>
      <c r="AI699" s="19"/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>
        <v>0</v>
      </c>
      <c r="O700" s="19"/>
      <c r="P700" s="19"/>
      <c r="Q700" s="19"/>
      <c r="R700" s="19"/>
      <c r="S700" s="19"/>
      <c r="T700" s="19"/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>
        <v>0</v>
      </c>
      <c r="AD700" s="19"/>
      <c r="AE700" s="19"/>
      <c r="AF700" s="19"/>
      <c r="AG700" s="19"/>
      <c r="AH700" s="19"/>
      <c r="AI700" s="19"/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>
        <v>0</v>
      </c>
      <c r="O701" s="19"/>
      <c r="P701" s="19"/>
      <c r="Q701" s="19"/>
      <c r="R701" s="19"/>
      <c r="S701" s="19"/>
      <c r="T701" s="19"/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>
        <v>0</v>
      </c>
      <c r="AD701" s="19"/>
      <c r="AE701" s="19"/>
      <c r="AF701" s="19"/>
      <c r="AG701" s="19"/>
      <c r="AH701" s="19"/>
      <c r="AI701" s="19"/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>
        <v>0</v>
      </c>
      <c r="O702" s="19"/>
      <c r="P702" s="19"/>
      <c r="Q702" s="19"/>
      <c r="R702" s="19"/>
      <c r="S702" s="19"/>
      <c r="T702" s="19"/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>
        <v>0</v>
      </c>
      <c r="AD702" s="19"/>
      <c r="AE702" s="19"/>
      <c r="AF702" s="19"/>
      <c r="AG702" s="19"/>
      <c r="AH702" s="19"/>
      <c r="AI702" s="19"/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>
        <v>0</v>
      </c>
      <c r="O703" s="19"/>
      <c r="P703" s="19"/>
      <c r="Q703" s="19"/>
      <c r="R703" s="19"/>
      <c r="S703" s="19"/>
      <c r="T703" s="19"/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>
        <v>0</v>
      </c>
      <c r="AD703" s="19"/>
      <c r="AE703" s="19"/>
      <c r="AF703" s="19"/>
      <c r="AG703" s="19"/>
      <c r="AH703" s="19"/>
      <c r="AI703" s="19"/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>
        <v>0</v>
      </c>
      <c r="O704" s="19"/>
      <c r="P704" s="19"/>
      <c r="Q704" s="19"/>
      <c r="R704" s="19"/>
      <c r="S704" s="19"/>
      <c r="T704" s="19"/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>
        <v>0</v>
      </c>
      <c r="AD704" s="19"/>
      <c r="AE704" s="19"/>
      <c r="AF704" s="19"/>
      <c r="AG704" s="19"/>
      <c r="AH704" s="19"/>
      <c r="AI704" s="19"/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>
        <v>0</v>
      </c>
      <c r="O705" s="19"/>
      <c r="P705" s="19"/>
      <c r="Q705" s="19"/>
      <c r="R705" s="19"/>
      <c r="S705" s="19"/>
      <c r="T705" s="19"/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>
        <v>0</v>
      </c>
      <c r="AD705" s="19"/>
      <c r="AE705" s="19"/>
      <c r="AF705" s="19"/>
      <c r="AG705" s="19"/>
      <c r="AH705" s="19"/>
      <c r="AI705" s="19"/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>
        <v>0</v>
      </c>
      <c r="O706" s="19"/>
      <c r="P706" s="19"/>
      <c r="Q706" s="19"/>
      <c r="R706" s="19"/>
      <c r="S706" s="19"/>
      <c r="T706" s="19"/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>
        <v>0</v>
      </c>
      <c r="AD706" s="19"/>
      <c r="AE706" s="19"/>
      <c r="AF706" s="19"/>
      <c r="AG706" s="19"/>
      <c r="AH706" s="19"/>
      <c r="AI706" s="19"/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>
        <v>0</v>
      </c>
      <c r="O707" s="19"/>
      <c r="P707" s="19"/>
      <c r="Q707" s="19"/>
      <c r="R707" s="19"/>
      <c r="S707" s="19"/>
      <c r="T707" s="19"/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>
        <v>0</v>
      </c>
      <c r="AD707" s="19"/>
      <c r="AE707" s="19"/>
      <c r="AF707" s="19"/>
      <c r="AG707" s="19"/>
      <c r="AH707" s="19"/>
      <c r="AI707" s="19"/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>
        <v>0</v>
      </c>
      <c r="O708" s="19"/>
      <c r="P708" s="19"/>
      <c r="Q708" s="19"/>
      <c r="R708" s="19"/>
      <c r="S708" s="19"/>
      <c r="T708" s="19"/>
      <c r="U708" s="19"/>
      <c r="V708" s="29">
        <v>6.0200000000000005</v>
      </c>
      <c r="W708" s="15">
        <f t="shared" si="50"/>
        <v>0</v>
      </c>
      <c r="X708" s="16">
        <f t="shared" si="51"/>
        <v>0</v>
      </c>
      <c r="Y708" s="14">
        <v>0</v>
      </c>
      <c r="Z708" s="19">
        <v>0</v>
      </c>
      <c r="AA708" s="19">
        <v>0</v>
      </c>
      <c r="AB708" s="19">
        <v>0</v>
      </c>
      <c r="AC708" s="19">
        <v>0</v>
      </c>
      <c r="AD708" s="19"/>
      <c r="AE708" s="19"/>
      <c r="AF708" s="19"/>
      <c r="AG708" s="19"/>
      <c r="AH708" s="19"/>
      <c r="AI708" s="19"/>
      <c r="AJ708" s="19"/>
      <c r="AK708" s="38">
        <v>0</v>
      </c>
      <c r="AL708" s="15">
        <f t="shared" si="52"/>
        <v>0</v>
      </c>
      <c r="AM708" s="16">
        <f t="shared" si="53"/>
        <v>0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>
        <v>0</v>
      </c>
      <c r="O709" s="19"/>
      <c r="P709" s="19"/>
      <c r="Q709" s="19"/>
      <c r="R709" s="19"/>
      <c r="S709" s="19"/>
      <c r="T709" s="19"/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>
        <v>0</v>
      </c>
      <c r="AD709" s="19"/>
      <c r="AE709" s="19"/>
      <c r="AF709" s="19"/>
      <c r="AG709" s="19"/>
      <c r="AH709" s="19"/>
      <c r="AI709" s="19"/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>
        <v>0</v>
      </c>
      <c r="O710" s="19"/>
      <c r="P710" s="19"/>
      <c r="Q710" s="19"/>
      <c r="R710" s="19"/>
      <c r="S710" s="19"/>
      <c r="T710" s="19"/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>
        <v>0</v>
      </c>
      <c r="AD710" s="19"/>
      <c r="AE710" s="19"/>
      <c r="AF710" s="19"/>
      <c r="AG710" s="19"/>
      <c r="AH710" s="19"/>
      <c r="AI710" s="19"/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>
        <v>0</v>
      </c>
      <c r="O711" s="19"/>
      <c r="P711" s="19"/>
      <c r="Q711" s="19"/>
      <c r="R711" s="19"/>
      <c r="S711" s="19"/>
      <c r="T711" s="19"/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>
        <v>0</v>
      </c>
      <c r="AD711" s="19"/>
      <c r="AE711" s="19"/>
      <c r="AF711" s="19"/>
      <c r="AG711" s="19"/>
      <c r="AH711" s="19"/>
      <c r="AI711" s="19"/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>
        <v>0</v>
      </c>
      <c r="O712" s="19"/>
      <c r="P712" s="19"/>
      <c r="Q712" s="19"/>
      <c r="R712" s="19"/>
      <c r="S712" s="19"/>
      <c r="T712" s="19"/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>
        <v>0</v>
      </c>
      <c r="AD712" s="19"/>
      <c r="AE712" s="19"/>
      <c r="AF712" s="19"/>
      <c r="AG712" s="19"/>
      <c r="AH712" s="19"/>
      <c r="AI712" s="19"/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>
        <v>0</v>
      </c>
      <c r="O713" s="19"/>
      <c r="P713" s="19"/>
      <c r="Q713" s="19"/>
      <c r="R713" s="19"/>
      <c r="S713" s="19"/>
      <c r="T713" s="19"/>
      <c r="U713" s="19"/>
      <c r="V713" s="29">
        <v>7.8780000000000001</v>
      </c>
      <c r="W713" s="15">
        <f t="shared" si="50"/>
        <v>0</v>
      </c>
      <c r="X713" s="16">
        <f t="shared" si="51"/>
        <v>0</v>
      </c>
      <c r="Y713" s="14">
        <v>0</v>
      </c>
      <c r="Z713" s="19">
        <v>0</v>
      </c>
      <c r="AA713" s="19">
        <v>0</v>
      </c>
      <c r="AB713" s="19">
        <v>0</v>
      </c>
      <c r="AC713" s="19">
        <v>0</v>
      </c>
      <c r="AD713" s="19"/>
      <c r="AE713" s="19"/>
      <c r="AF713" s="19"/>
      <c r="AG713" s="19"/>
      <c r="AH713" s="19"/>
      <c r="AI713" s="19"/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>
        <v>0</v>
      </c>
      <c r="O714" s="19"/>
      <c r="P714" s="19"/>
      <c r="Q714" s="19"/>
      <c r="R714" s="19"/>
      <c r="S714" s="19"/>
      <c r="T714" s="19"/>
      <c r="U714" s="19"/>
      <c r="V714" s="29">
        <v>11.594000000000001</v>
      </c>
      <c r="W714" s="15">
        <f t="shared" si="50"/>
        <v>0</v>
      </c>
      <c r="X714" s="16">
        <f t="shared" si="51"/>
        <v>0</v>
      </c>
      <c r="Y714" s="14">
        <v>0</v>
      </c>
      <c r="Z714" s="19">
        <v>0</v>
      </c>
      <c r="AA714" s="19">
        <v>0</v>
      </c>
      <c r="AB714" s="19">
        <v>0</v>
      </c>
      <c r="AC714" s="19">
        <v>0</v>
      </c>
      <c r="AD714" s="19"/>
      <c r="AE714" s="19"/>
      <c r="AF714" s="19"/>
      <c r="AG714" s="19"/>
      <c r="AH714" s="19"/>
      <c r="AI714" s="19"/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>
        <v>0</v>
      </c>
      <c r="O715" s="19"/>
      <c r="P715" s="19"/>
      <c r="Q715" s="19"/>
      <c r="R715" s="19"/>
      <c r="S715" s="19"/>
      <c r="T715" s="19"/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>
        <v>0</v>
      </c>
      <c r="AD715" s="19"/>
      <c r="AE715" s="19"/>
      <c r="AF715" s="19"/>
      <c r="AG715" s="19"/>
      <c r="AH715" s="19"/>
      <c r="AI715" s="19"/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>
        <v>0</v>
      </c>
      <c r="O716" s="19"/>
      <c r="P716" s="19"/>
      <c r="Q716" s="19"/>
      <c r="R716" s="19"/>
      <c r="S716" s="19"/>
      <c r="T716" s="19"/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>
        <v>0</v>
      </c>
      <c r="AD716" s="19"/>
      <c r="AE716" s="19"/>
      <c r="AF716" s="19"/>
      <c r="AG716" s="19"/>
      <c r="AH716" s="19"/>
      <c r="AI716" s="19"/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0</v>
      </c>
      <c r="N717" s="19">
        <v>0</v>
      </c>
      <c r="O717" s="19"/>
      <c r="P717" s="19"/>
      <c r="Q717" s="19"/>
      <c r="R717" s="19"/>
      <c r="S717" s="19"/>
      <c r="T717" s="19"/>
      <c r="U717" s="19"/>
      <c r="V717" s="29">
        <v>15.309999999999999</v>
      </c>
      <c r="W717" s="15">
        <f t="shared" si="50"/>
        <v>1</v>
      </c>
      <c r="X717" s="16">
        <f t="shared" si="51"/>
        <v>6.531678641410843E-2</v>
      </c>
      <c r="Y717" s="14">
        <v>0</v>
      </c>
      <c r="Z717" s="19">
        <v>0</v>
      </c>
      <c r="AA717" s="19">
        <v>0</v>
      </c>
      <c r="AB717" s="19">
        <v>0</v>
      </c>
      <c r="AC717" s="19">
        <v>0</v>
      </c>
      <c r="AD717" s="19"/>
      <c r="AE717" s="19"/>
      <c r="AF717" s="19"/>
      <c r="AG717" s="19"/>
      <c r="AH717" s="19"/>
      <c r="AI717" s="19"/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>
        <v>0</v>
      </c>
      <c r="O718" s="19"/>
      <c r="P718" s="19"/>
      <c r="Q718" s="19"/>
      <c r="R718" s="19"/>
      <c r="S718" s="19"/>
      <c r="T718" s="19"/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>
        <v>0</v>
      </c>
      <c r="AD718" s="19"/>
      <c r="AE718" s="19"/>
      <c r="AF718" s="19"/>
      <c r="AG718" s="19"/>
      <c r="AH718" s="19"/>
      <c r="AI718" s="19"/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>
        <v>0</v>
      </c>
      <c r="O719" s="19"/>
      <c r="P719" s="19"/>
      <c r="Q719" s="19"/>
      <c r="R719" s="19"/>
      <c r="S719" s="19"/>
      <c r="T719" s="19"/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>
        <v>0</v>
      </c>
      <c r="AD719" s="19"/>
      <c r="AE719" s="19"/>
      <c r="AF719" s="19"/>
      <c r="AG719" s="19"/>
      <c r="AH719" s="19"/>
      <c r="AI719" s="19"/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>
        <v>0</v>
      </c>
      <c r="O720" s="19"/>
      <c r="P720" s="19"/>
      <c r="Q720" s="19"/>
      <c r="R720" s="19"/>
      <c r="S720" s="19"/>
      <c r="T720" s="19"/>
      <c r="U720" s="19"/>
      <c r="V720" s="29">
        <v>7.8780000000000001</v>
      </c>
      <c r="W720" s="15">
        <f t="shared" si="50"/>
        <v>0</v>
      </c>
      <c r="X720" s="16">
        <f t="shared" si="51"/>
        <v>0</v>
      </c>
      <c r="Y720" s="14">
        <v>3</v>
      </c>
      <c r="Z720" s="19">
        <v>0</v>
      </c>
      <c r="AA720" s="19">
        <v>0</v>
      </c>
      <c r="AB720" s="19">
        <v>0</v>
      </c>
      <c r="AC720" s="19">
        <v>0</v>
      </c>
      <c r="AD720" s="19"/>
      <c r="AE720" s="19"/>
      <c r="AF720" s="19"/>
      <c r="AG720" s="19"/>
      <c r="AH720" s="19"/>
      <c r="AI720" s="19"/>
      <c r="AJ720" s="19"/>
      <c r="AK720" s="38">
        <v>4</v>
      </c>
      <c r="AL720" s="15">
        <f t="shared" si="52"/>
        <v>3</v>
      </c>
      <c r="AM720" s="16">
        <f t="shared" si="53"/>
        <v>0.75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>
        <v>0</v>
      </c>
      <c r="O721" s="19"/>
      <c r="P721" s="19"/>
      <c r="Q721" s="19"/>
      <c r="R721" s="19"/>
      <c r="S721" s="19"/>
      <c r="T721" s="19"/>
      <c r="U721" s="19"/>
      <c r="V721" s="29">
        <v>11.594000000000001</v>
      </c>
      <c r="W721" s="15">
        <f t="shared" si="50"/>
        <v>0</v>
      </c>
      <c r="X721" s="16">
        <f t="shared" si="51"/>
        <v>0</v>
      </c>
      <c r="Y721" s="14">
        <v>0</v>
      </c>
      <c r="Z721" s="19">
        <v>0</v>
      </c>
      <c r="AA721" s="19">
        <v>0</v>
      </c>
      <c r="AB721" s="19">
        <v>0</v>
      </c>
      <c r="AC721" s="19">
        <v>0</v>
      </c>
      <c r="AD721" s="19"/>
      <c r="AE721" s="19"/>
      <c r="AF721" s="19"/>
      <c r="AG721" s="19"/>
      <c r="AH721" s="19"/>
      <c r="AI721" s="19"/>
      <c r="AJ721" s="19"/>
      <c r="AK721" s="38">
        <v>12</v>
      </c>
      <c r="AL721" s="15">
        <f t="shared" si="52"/>
        <v>0</v>
      </c>
      <c r="AM721" s="16">
        <f t="shared" si="53"/>
        <v>0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>
        <v>0</v>
      </c>
      <c r="O722" s="19"/>
      <c r="P722" s="19"/>
      <c r="Q722" s="19"/>
      <c r="R722" s="19"/>
      <c r="S722" s="19"/>
      <c r="T722" s="19"/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>
        <v>0</v>
      </c>
      <c r="AD722" s="19"/>
      <c r="AE722" s="19"/>
      <c r="AF722" s="19"/>
      <c r="AG722" s="19"/>
      <c r="AH722" s="19"/>
      <c r="AI722" s="19"/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>
        <v>0</v>
      </c>
      <c r="O723" s="19"/>
      <c r="P723" s="19"/>
      <c r="Q723" s="19"/>
      <c r="R723" s="19"/>
      <c r="S723" s="19"/>
      <c r="T723" s="19"/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>
        <v>0</v>
      </c>
      <c r="AD723" s="19"/>
      <c r="AE723" s="19"/>
      <c r="AF723" s="19"/>
      <c r="AG723" s="19"/>
      <c r="AH723" s="19"/>
      <c r="AI723" s="19"/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>
        <v>0</v>
      </c>
      <c r="O724" s="19"/>
      <c r="P724" s="19"/>
      <c r="Q724" s="19"/>
      <c r="R724" s="19"/>
      <c r="S724" s="19"/>
      <c r="T724" s="19"/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>
        <v>0</v>
      </c>
      <c r="AD724" s="19"/>
      <c r="AE724" s="19"/>
      <c r="AF724" s="19"/>
      <c r="AG724" s="19"/>
      <c r="AH724" s="19"/>
      <c r="AI724" s="19"/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>
        <v>0</v>
      </c>
      <c r="O725" s="19"/>
      <c r="P725" s="19"/>
      <c r="Q725" s="19"/>
      <c r="R725" s="19"/>
      <c r="S725" s="19"/>
      <c r="T725" s="19"/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>
        <v>0</v>
      </c>
      <c r="AD725" s="19"/>
      <c r="AE725" s="19"/>
      <c r="AF725" s="19"/>
      <c r="AG725" s="19"/>
      <c r="AH725" s="19"/>
      <c r="AI725" s="19"/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>
        <v>0</v>
      </c>
      <c r="O726" s="19"/>
      <c r="P726" s="19"/>
      <c r="Q726" s="19"/>
      <c r="R726" s="19"/>
      <c r="S726" s="19"/>
      <c r="T726" s="19"/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>
        <v>0</v>
      </c>
      <c r="AC726" s="19">
        <v>0</v>
      </c>
      <c r="AD726" s="19"/>
      <c r="AE726" s="19"/>
      <c r="AF726" s="19"/>
      <c r="AG726" s="19"/>
      <c r="AH726" s="19"/>
      <c r="AI726" s="19"/>
      <c r="AJ726" s="19"/>
      <c r="AK726" s="38">
        <v>0</v>
      </c>
      <c r="AL726" s="15">
        <f t="shared" si="52"/>
        <v>1</v>
      </c>
      <c r="AM726" s="16">
        <f t="shared" si="53"/>
        <v>0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>
        <v>0</v>
      </c>
      <c r="O727" s="19"/>
      <c r="P727" s="19"/>
      <c r="Q727" s="19"/>
      <c r="R727" s="19"/>
      <c r="S727" s="19"/>
      <c r="T727" s="19"/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>
        <v>0</v>
      </c>
      <c r="AD727" s="19"/>
      <c r="AE727" s="19"/>
      <c r="AF727" s="19"/>
      <c r="AG727" s="19"/>
      <c r="AH727" s="19"/>
      <c r="AI727" s="19"/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>
        <v>0</v>
      </c>
      <c r="O728" s="19"/>
      <c r="P728" s="19"/>
      <c r="Q728" s="19"/>
      <c r="R728" s="19"/>
      <c r="S728" s="19"/>
      <c r="T728" s="19"/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>
        <v>0</v>
      </c>
      <c r="AD728" s="19"/>
      <c r="AE728" s="19"/>
      <c r="AF728" s="19"/>
      <c r="AG728" s="19"/>
      <c r="AH728" s="19"/>
      <c r="AI728" s="19"/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>
        <v>0</v>
      </c>
      <c r="O729" s="19"/>
      <c r="P729" s="19"/>
      <c r="Q729" s="19"/>
      <c r="R729" s="19"/>
      <c r="S729" s="19"/>
      <c r="T729" s="19"/>
      <c r="U729" s="19"/>
      <c r="V729" s="29">
        <v>45.767000000000003</v>
      </c>
      <c r="W729" s="15">
        <f t="shared" si="50"/>
        <v>0</v>
      </c>
      <c r="X729" s="16">
        <f t="shared" si="51"/>
        <v>0</v>
      </c>
      <c r="Y729" s="14">
        <v>0</v>
      </c>
      <c r="Z729" s="19">
        <v>0</v>
      </c>
      <c r="AA729" s="19">
        <v>0</v>
      </c>
      <c r="AB729" s="19">
        <v>0</v>
      </c>
      <c r="AC729" s="19">
        <v>0</v>
      </c>
      <c r="AD729" s="19"/>
      <c r="AE729" s="19"/>
      <c r="AF729" s="19"/>
      <c r="AG729" s="19"/>
      <c r="AH729" s="19"/>
      <c r="AI729" s="19"/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>
        <v>0</v>
      </c>
      <c r="O730" s="19"/>
      <c r="P730" s="19"/>
      <c r="Q730" s="19"/>
      <c r="R730" s="19"/>
      <c r="S730" s="19"/>
      <c r="T730" s="19"/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>
        <v>0</v>
      </c>
      <c r="AD730" s="19"/>
      <c r="AE730" s="19"/>
      <c r="AF730" s="19"/>
      <c r="AG730" s="19"/>
      <c r="AH730" s="19"/>
      <c r="AI730" s="19"/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>
        <v>0</v>
      </c>
      <c r="O731" s="19"/>
      <c r="P731" s="19"/>
      <c r="Q731" s="19"/>
      <c r="R731" s="19"/>
      <c r="S731" s="19"/>
      <c r="T731" s="19"/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>
        <v>0</v>
      </c>
      <c r="AD731" s="19"/>
      <c r="AE731" s="19"/>
      <c r="AF731" s="19"/>
      <c r="AG731" s="19"/>
      <c r="AH731" s="19"/>
      <c r="AI731" s="19"/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>
        <v>0</v>
      </c>
      <c r="O732" s="19"/>
      <c r="P732" s="19"/>
      <c r="Q732" s="19"/>
      <c r="R732" s="19"/>
      <c r="S732" s="19"/>
      <c r="T732" s="19"/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>
        <v>0</v>
      </c>
      <c r="AD732" s="19"/>
      <c r="AE732" s="19"/>
      <c r="AF732" s="19"/>
      <c r="AG732" s="19"/>
      <c r="AH732" s="19"/>
      <c r="AI732" s="19"/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>
        <v>0</v>
      </c>
      <c r="O733" s="19"/>
      <c r="P733" s="19"/>
      <c r="Q733" s="19"/>
      <c r="R733" s="19"/>
      <c r="S733" s="19"/>
      <c r="T733" s="19"/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>
        <v>0</v>
      </c>
      <c r="AD733" s="19"/>
      <c r="AE733" s="19"/>
      <c r="AF733" s="19"/>
      <c r="AG733" s="19"/>
      <c r="AH733" s="19"/>
      <c r="AI733" s="19"/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>
        <v>0</v>
      </c>
      <c r="O734" s="19"/>
      <c r="P734" s="19"/>
      <c r="Q734" s="19"/>
      <c r="R734" s="19"/>
      <c r="S734" s="19"/>
      <c r="T734" s="19"/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>
        <v>0</v>
      </c>
      <c r="AD734" s="19"/>
      <c r="AE734" s="19"/>
      <c r="AF734" s="19"/>
      <c r="AG734" s="19"/>
      <c r="AH734" s="19"/>
      <c r="AI734" s="19"/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>
        <v>0</v>
      </c>
      <c r="O735" s="19"/>
      <c r="P735" s="19"/>
      <c r="Q735" s="19"/>
      <c r="R735" s="19"/>
      <c r="S735" s="19"/>
      <c r="T735" s="19"/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>
        <v>0</v>
      </c>
      <c r="AD735" s="19"/>
      <c r="AE735" s="19"/>
      <c r="AF735" s="19"/>
      <c r="AG735" s="19"/>
      <c r="AH735" s="19"/>
      <c r="AI735" s="19"/>
      <c r="AJ735" s="19"/>
      <c r="AK735" s="38">
        <v>5</v>
      </c>
      <c r="AL735" s="15">
        <f t="shared" si="52"/>
        <v>1</v>
      </c>
      <c r="AM735" s="16">
        <f t="shared" si="53"/>
        <v>0.2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>
        <v>0</v>
      </c>
      <c r="O736" s="19"/>
      <c r="P736" s="19"/>
      <c r="Q736" s="19"/>
      <c r="R736" s="19"/>
      <c r="S736" s="19"/>
      <c r="T736" s="19"/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>
        <v>0</v>
      </c>
      <c r="AD736" s="19"/>
      <c r="AE736" s="19"/>
      <c r="AF736" s="19"/>
      <c r="AG736" s="19"/>
      <c r="AH736" s="19"/>
      <c r="AI736" s="19"/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>
        <v>0</v>
      </c>
      <c r="O737" s="19"/>
      <c r="P737" s="19"/>
      <c r="Q737" s="19"/>
      <c r="R737" s="19"/>
      <c r="S737" s="19"/>
      <c r="T737" s="19"/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>
        <v>0</v>
      </c>
      <c r="AD737" s="19"/>
      <c r="AE737" s="19"/>
      <c r="AF737" s="19"/>
      <c r="AG737" s="19"/>
      <c r="AH737" s="19"/>
      <c r="AI737" s="19"/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>
        <v>0</v>
      </c>
      <c r="O738" s="19"/>
      <c r="P738" s="19"/>
      <c r="Q738" s="19"/>
      <c r="R738" s="19"/>
      <c r="S738" s="19"/>
      <c r="T738" s="19"/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>
        <v>0</v>
      </c>
      <c r="AD738" s="19"/>
      <c r="AE738" s="19"/>
      <c r="AF738" s="19"/>
      <c r="AG738" s="19"/>
      <c r="AH738" s="19"/>
      <c r="AI738" s="19"/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>
        <v>0</v>
      </c>
      <c r="O739" s="19"/>
      <c r="P739" s="19"/>
      <c r="Q739" s="19"/>
      <c r="R739" s="19"/>
      <c r="S739" s="19"/>
      <c r="T739" s="19"/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>
        <v>0</v>
      </c>
      <c r="AD739" s="19"/>
      <c r="AE739" s="19"/>
      <c r="AF739" s="19"/>
      <c r="AG739" s="19"/>
      <c r="AH739" s="19"/>
      <c r="AI739" s="19"/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>
        <v>0</v>
      </c>
      <c r="O740" s="19"/>
      <c r="P740" s="19"/>
      <c r="Q740" s="19"/>
      <c r="R740" s="19"/>
      <c r="S740" s="19"/>
      <c r="T740" s="19"/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>
        <v>0</v>
      </c>
      <c r="AD740" s="19"/>
      <c r="AE740" s="19"/>
      <c r="AF740" s="19"/>
      <c r="AG740" s="19"/>
      <c r="AH740" s="19"/>
      <c r="AI740" s="19"/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>
        <v>0</v>
      </c>
      <c r="O741" s="19"/>
      <c r="P741" s="19"/>
      <c r="Q741" s="19"/>
      <c r="R741" s="19"/>
      <c r="S741" s="19"/>
      <c r="T741" s="19"/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>
        <v>0</v>
      </c>
      <c r="AD741" s="19"/>
      <c r="AE741" s="19"/>
      <c r="AF741" s="19"/>
      <c r="AG741" s="19"/>
      <c r="AH741" s="19"/>
      <c r="AI741" s="19"/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>
        <v>0</v>
      </c>
      <c r="O742" s="19"/>
      <c r="P742" s="19"/>
      <c r="Q742" s="19"/>
      <c r="R742" s="19"/>
      <c r="S742" s="19"/>
      <c r="T742" s="19"/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>
        <v>0</v>
      </c>
      <c r="AD742" s="19"/>
      <c r="AE742" s="19"/>
      <c r="AF742" s="19"/>
      <c r="AG742" s="19"/>
      <c r="AH742" s="19"/>
      <c r="AI742" s="19"/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>
        <v>0</v>
      </c>
      <c r="O743" s="19"/>
      <c r="P743" s="19"/>
      <c r="Q743" s="19"/>
      <c r="R743" s="19"/>
      <c r="S743" s="19"/>
      <c r="T743" s="19"/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>
        <v>0</v>
      </c>
      <c r="AD743" s="19"/>
      <c r="AE743" s="19"/>
      <c r="AF743" s="19"/>
      <c r="AG743" s="19"/>
      <c r="AH743" s="19"/>
      <c r="AI743" s="19"/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>
        <v>0</v>
      </c>
      <c r="O744" s="19"/>
      <c r="P744" s="19"/>
      <c r="Q744" s="19"/>
      <c r="R744" s="19"/>
      <c r="S744" s="19"/>
      <c r="T744" s="19"/>
      <c r="U744" s="19"/>
      <c r="V744" s="29">
        <v>28</v>
      </c>
      <c r="W744" s="15">
        <f t="shared" si="50"/>
        <v>3</v>
      </c>
      <c r="X744" s="16">
        <f t="shared" si="51"/>
        <v>0.10714285714285714</v>
      </c>
      <c r="Y744" s="14">
        <v>0</v>
      </c>
      <c r="Z744" s="19">
        <v>0</v>
      </c>
      <c r="AA744" s="19">
        <v>0</v>
      </c>
      <c r="AB744" s="19">
        <v>0</v>
      </c>
      <c r="AC744" s="19">
        <v>0</v>
      </c>
      <c r="AD744" s="19"/>
      <c r="AE744" s="19"/>
      <c r="AF744" s="19"/>
      <c r="AG744" s="19"/>
      <c r="AH744" s="19"/>
      <c r="AI744" s="19"/>
      <c r="AJ744" s="19"/>
      <c r="AK744" s="38">
        <v>0</v>
      </c>
      <c r="AL744" s="15">
        <f t="shared" si="52"/>
        <v>0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>
        <v>0</v>
      </c>
      <c r="O745" s="19"/>
      <c r="P745" s="19"/>
      <c r="Q745" s="19"/>
      <c r="R745" s="19"/>
      <c r="S745" s="19"/>
      <c r="T745" s="19"/>
      <c r="U745" s="19"/>
      <c r="V745" s="29" t="s">
        <v>898</v>
      </c>
      <c r="W745" s="15">
        <f t="shared" si="50"/>
        <v>0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>
        <v>0</v>
      </c>
      <c r="AD745" s="19"/>
      <c r="AE745" s="19"/>
      <c r="AF745" s="19"/>
      <c r="AG745" s="19"/>
      <c r="AH745" s="19"/>
      <c r="AI745" s="19"/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>
        <v>0</v>
      </c>
      <c r="O746" s="19"/>
      <c r="P746" s="19"/>
      <c r="Q746" s="19"/>
      <c r="R746" s="19"/>
      <c r="S746" s="19"/>
      <c r="T746" s="19"/>
      <c r="U746" s="19"/>
      <c r="V746" s="29">
        <v>7.8780000000000001</v>
      </c>
      <c r="W746" s="15">
        <f t="shared" si="50"/>
        <v>6</v>
      </c>
      <c r="X746" s="16">
        <f t="shared" si="51"/>
        <v>0.76161462300076166</v>
      </c>
      <c r="Y746" s="14">
        <v>0</v>
      </c>
      <c r="Z746" s="19">
        <v>0</v>
      </c>
      <c r="AA746" s="19">
        <v>1</v>
      </c>
      <c r="AB746" s="19">
        <v>0</v>
      </c>
      <c r="AC746" s="19">
        <v>0</v>
      </c>
      <c r="AD746" s="19"/>
      <c r="AE746" s="19"/>
      <c r="AF746" s="19"/>
      <c r="AG746" s="19"/>
      <c r="AH746" s="19"/>
      <c r="AI746" s="19"/>
      <c r="AJ746" s="19"/>
      <c r="AK746" s="38">
        <v>4</v>
      </c>
      <c r="AL746" s="15">
        <f t="shared" si="52"/>
        <v>1</v>
      </c>
      <c r="AM746" s="16">
        <f t="shared" si="53"/>
        <v>0.25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>
        <v>0</v>
      </c>
      <c r="O747" s="19"/>
      <c r="P747" s="19"/>
      <c r="Q747" s="19"/>
      <c r="R747" s="19"/>
      <c r="S747" s="19"/>
      <c r="T747" s="19"/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>
        <v>0</v>
      </c>
      <c r="AD747" s="19"/>
      <c r="AE747" s="19"/>
      <c r="AF747" s="19"/>
      <c r="AG747" s="19"/>
      <c r="AH747" s="19"/>
      <c r="AI747" s="19"/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>
        <v>0</v>
      </c>
      <c r="O748" s="19"/>
      <c r="P748" s="19"/>
      <c r="Q748" s="19"/>
      <c r="R748" s="19"/>
      <c r="S748" s="19"/>
      <c r="T748" s="19"/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>
        <v>0</v>
      </c>
      <c r="AD748" s="19"/>
      <c r="AE748" s="19"/>
      <c r="AF748" s="19"/>
      <c r="AG748" s="19"/>
      <c r="AH748" s="19"/>
      <c r="AI748" s="19"/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>
        <v>0</v>
      </c>
      <c r="O749" s="19"/>
      <c r="P749" s="19"/>
      <c r="Q749" s="19"/>
      <c r="R749" s="19"/>
      <c r="S749" s="19"/>
      <c r="T749" s="19"/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>
        <v>0</v>
      </c>
      <c r="AD749" s="19"/>
      <c r="AE749" s="19"/>
      <c r="AF749" s="19"/>
      <c r="AG749" s="19"/>
      <c r="AH749" s="19"/>
      <c r="AI749" s="19"/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>
        <v>0</v>
      </c>
      <c r="O750" s="19"/>
      <c r="P750" s="19"/>
      <c r="Q750" s="19"/>
      <c r="R750" s="19"/>
      <c r="S750" s="19"/>
      <c r="T750" s="19"/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>
        <v>0</v>
      </c>
      <c r="AD750" s="19"/>
      <c r="AE750" s="19"/>
      <c r="AF750" s="19"/>
      <c r="AG750" s="19"/>
      <c r="AH750" s="19"/>
      <c r="AI750" s="19"/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>
        <v>0</v>
      </c>
      <c r="O751" s="19"/>
      <c r="P751" s="19"/>
      <c r="Q751" s="19"/>
      <c r="R751" s="19"/>
      <c r="S751" s="19"/>
      <c r="T751" s="19"/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>
        <v>0</v>
      </c>
      <c r="AD751" s="19"/>
      <c r="AE751" s="19"/>
      <c r="AF751" s="19"/>
      <c r="AG751" s="19"/>
      <c r="AH751" s="19"/>
      <c r="AI751" s="19"/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>
        <v>0</v>
      </c>
      <c r="O752" s="19"/>
      <c r="P752" s="19"/>
      <c r="Q752" s="19"/>
      <c r="R752" s="19"/>
      <c r="S752" s="19"/>
      <c r="T752" s="19"/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>
        <v>0</v>
      </c>
      <c r="AD752" s="19"/>
      <c r="AE752" s="19"/>
      <c r="AF752" s="19"/>
      <c r="AG752" s="19"/>
      <c r="AH752" s="19"/>
      <c r="AI752" s="19"/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>
        <v>0</v>
      </c>
      <c r="O753" s="19"/>
      <c r="P753" s="19"/>
      <c r="Q753" s="19"/>
      <c r="R753" s="19"/>
      <c r="S753" s="19"/>
      <c r="T753" s="19"/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>
        <v>0</v>
      </c>
      <c r="AD753" s="19"/>
      <c r="AE753" s="19"/>
      <c r="AF753" s="19"/>
      <c r="AG753" s="19"/>
      <c r="AH753" s="19"/>
      <c r="AI753" s="19"/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>
        <v>0</v>
      </c>
      <c r="O754" s="19"/>
      <c r="P754" s="19"/>
      <c r="Q754" s="19"/>
      <c r="R754" s="19"/>
      <c r="S754" s="19"/>
      <c r="T754" s="19"/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>
        <v>0</v>
      </c>
      <c r="AD754" s="19"/>
      <c r="AE754" s="19"/>
      <c r="AF754" s="19"/>
      <c r="AG754" s="19"/>
      <c r="AH754" s="19"/>
      <c r="AI754" s="19"/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>
        <v>0</v>
      </c>
      <c r="O755" s="19"/>
      <c r="P755" s="19"/>
      <c r="Q755" s="19"/>
      <c r="R755" s="19"/>
      <c r="S755" s="19"/>
      <c r="T755" s="19"/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>
        <v>0</v>
      </c>
      <c r="AD755" s="19"/>
      <c r="AE755" s="19"/>
      <c r="AF755" s="19"/>
      <c r="AG755" s="19"/>
      <c r="AH755" s="19"/>
      <c r="AI755" s="19"/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>
        <v>0</v>
      </c>
      <c r="O756" s="19"/>
      <c r="P756" s="19"/>
      <c r="Q756" s="19"/>
      <c r="R756" s="19"/>
      <c r="S756" s="19"/>
      <c r="T756" s="19"/>
      <c r="U756" s="19"/>
      <c r="V756" s="29" t="s">
        <v>898</v>
      </c>
      <c r="W756" s="15">
        <f t="shared" si="50"/>
        <v>0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>
        <v>0</v>
      </c>
      <c r="AD756" s="19"/>
      <c r="AE756" s="19"/>
      <c r="AF756" s="19"/>
      <c r="AG756" s="19"/>
      <c r="AH756" s="19"/>
      <c r="AI756" s="19"/>
      <c r="AJ756" s="19"/>
      <c r="AK756" s="38" t="s">
        <v>898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>
        <v>0</v>
      </c>
      <c r="O757" s="19"/>
      <c r="P757" s="19"/>
      <c r="Q757" s="19"/>
      <c r="R757" s="19"/>
      <c r="S757" s="19"/>
      <c r="T757" s="19"/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>
        <v>0</v>
      </c>
      <c r="AD757" s="19"/>
      <c r="AE757" s="19"/>
      <c r="AF757" s="19"/>
      <c r="AG757" s="19"/>
      <c r="AH757" s="19"/>
      <c r="AI757" s="19"/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>
        <v>0</v>
      </c>
      <c r="O758" s="19"/>
      <c r="P758" s="19"/>
      <c r="Q758" s="19"/>
      <c r="R758" s="19"/>
      <c r="S758" s="19"/>
      <c r="T758" s="19"/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>
        <v>0</v>
      </c>
      <c r="AD758" s="19"/>
      <c r="AE758" s="19"/>
      <c r="AF758" s="19"/>
      <c r="AG758" s="19"/>
      <c r="AH758" s="19"/>
      <c r="AI758" s="19"/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>
        <v>0</v>
      </c>
      <c r="O759" s="19"/>
      <c r="P759" s="19"/>
      <c r="Q759" s="19"/>
      <c r="R759" s="19"/>
      <c r="S759" s="19"/>
      <c r="T759" s="19"/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>
        <v>0</v>
      </c>
      <c r="AD759" s="19"/>
      <c r="AE759" s="19"/>
      <c r="AF759" s="19"/>
      <c r="AG759" s="19"/>
      <c r="AH759" s="19"/>
      <c r="AI759" s="19"/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>
        <v>0</v>
      </c>
      <c r="O760" s="19"/>
      <c r="P760" s="19"/>
      <c r="Q760" s="19"/>
      <c r="R760" s="19"/>
      <c r="S760" s="19"/>
      <c r="T760" s="19"/>
      <c r="U760" s="19"/>
      <c r="V760" s="29">
        <v>37.086000000000006</v>
      </c>
      <c r="W760" s="15">
        <f t="shared" si="54"/>
        <v>10</v>
      </c>
      <c r="X760" s="16">
        <f t="shared" si="55"/>
        <v>0.26964353125168522</v>
      </c>
      <c r="Y760" s="14">
        <v>0</v>
      </c>
      <c r="Z760" s="19">
        <v>0</v>
      </c>
      <c r="AA760" s="19">
        <v>0</v>
      </c>
      <c r="AB760" s="19">
        <v>0</v>
      </c>
      <c r="AC760" s="19">
        <v>0</v>
      </c>
      <c r="AD760" s="19"/>
      <c r="AE760" s="19"/>
      <c r="AF760" s="19"/>
      <c r="AG760" s="19"/>
      <c r="AH760" s="19"/>
      <c r="AI760" s="19"/>
      <c r="AJ760" s="19"/>
      <c r="AK760" s="38">
        <v>0</v>
      </c>
      <c r="AL760" s="15">
        <f t="shared" si="56"/>
        <v>0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>
        <v>0</v>
      </c>
      <c r="O761" s="19"/>
      <c r="P761" s="19"/>
      <c r="Q761" s="19"/>
      <c r="R761" s="19"/>
      <c r="S761" s="19"/>
      <c r="T761" s="19"/>
      <c r="U761" s="19"/>
      <c r="V761" s="29">
        <v>13.452</v>
      </c>
      <c r="W761" s="15">
        <f t="shared" si="54"/>
        <v>0</v>
      </c>
      <c r="X761" s="16">
        <f t="shared" si="55"/>
        <v>0</v>
      </c>
      <c r="Y761" s="14">
        <v>0</v>
      </c>
      <c r="Z761" s="19">
        <v>0</v>
      </c>
      <c r="AA761" s="19">
        <v>0</v>
      </c>
      <c r="AB761" s="19">
        <v>0</v>
      </c>
      <c r="AC761" s="19">
        <v>0</v>
      </c>
      <c r="AD761" s="19"/>
      <c r="AE761" s="19"/>
      <c r="AF761" s="19"/>
      <c r="AG761" s="19"/>
      <c r="AH761" s="19"/>
      <c r="AI761" s="19"/>
      <c r="AJ761" s="19"/>
      <c r="AK761" s="38">
        <v>0</v>
      </c>
      <c r="AL761" s="15">
        <f t="shared" si="56"/>
        <v>0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5</v>
      </c>
      <c r="M762" s="19">
        <v>0</v>
      </c>
      <c r="N762" s="19">
        <v>0</v>
      </c>
      <c r="O762" s="19"/>
      <c r="P762" s="19"/>
      <c r="Q762" s="19"/>
      <c r="R762" s="19"/>
      <c r="S762" s="19"/>
      <c r="T762" s="19"/>
      <c r="U762" s="19"/>
      <c r="V762" s="29">
        <v>95.22</v>
      </c>
      <c r="W762" s="15">
        <f t="shared" si="54"/>
        <v>39</v>
      </c>
      <c r="X762" s="16">
        <f t="shared" si="55"/>
        <v>0.4095778197857593</v>
      </c>
      <c r="Y762" s="14">
        <v>0</v>
      </c>
      <c r="Z762" s="19">
        <v>1</v>
      </c>
      <c r="AA762" s="19">
        <v>0</v>
      </c>
      <c r="AB762" s="19">
        <v>0</v>
      </c>
      <c r="AC762" s="19">
        <v>0</v>
      </c>
      <c r="AD762" s="19"/>
      <c r="AE762" s="19"/>
      <c r="AF762" s="19"/>
      <c r="AG762" s="19"/>
      <c r="AH762" s="19"/>
      <c r="AI762" s="19"/>
      <c r="AJ762" s="19"/>
      <c r="AK762" s="38">
        <v>1</v>
      </c>
      <c r="AL762" s="15">
        <f t="shared" si="56"/>
        <v>1</v>
      </c>
      <c r="AM762" s="16">
        <f t="shared" si="57"/>
        <v>1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6</v>
      </c>
      <c r="M763" s="19">
        <v>2</v>
      </c>
      <c r="N763" s="19">
        <v>0</v>
      </c>
      <c r="O763" s="19"/>
      <c r="P763" s="19"/>
      <c r="Q763" s="19"/>
      <c r="R763" s="19"/>
      <c r="S763" s="19"/>
      <c r="T763" s="19"/>
      <c r="U763" s="19"/>
      <c r="V763" s="29">
        <v>55.962000000000003</v>
      </c>
      <c r="W763" s="15">
        <f t="shared" si="54"/>
        <v>27</v>
      </c>
      <c r="X763" s="16">
        <f t="shared" si="55"/>
        <v>0.48247024766806046</v>
      </c>
      <c r="Y763" s="14">
        <v>0</v>
      </c>
      <c r="Z763" s="19">
        <v>0</v>
      </c>
      <c r="AA763" s="19">
        <v>0</v>
      </c>
      <c r="AB763" s="19">
        <v>0</v>
      </c>
      <c r="AC763" s="19">
        <v>0</v>
      </c>
      <c r="AD763" s="19"/>
      <c r="AE763" s="19"/>
      <c r="AF763" s="19"/>
      <c r="AG763" s="19"/>
      <c r="AH763" s="19"/>
      <c r="AI763" s="19"/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>
        <v>0</v>
      </c>
      <c r="O764" s="19"/>
      <c r="P764" s="19"/>
      <c r="Q764" s="19"/>
      <c r="R764" s="19"/>
      <c r="S764" s="19"/>
      <c r="T764" s="19"/>
      <c r="U764" s="19"/>
      <c r="V764" s="29">
        <v>17.167999999999999</v>
      </c>
      <c r="W764" s="15">
        <f t="shared" ref="W764:W771" si="58">SUM(J764:U764)</f>
        <v>0</v>
      </c>
      <c r="X764" s="16">
        <f t="shared" ref="X764:X771" si="59">IFERROR(W764/V764,0)</f>
        <v>0</v>
      </c>
      <c r="Y764" s="14">
        <v>0</v>
      </c>
      <c r="Z764" s="19">
        <v>0</v>
      </c>
      <c r="AA764" s="19">
        <v>0</v>
      </c>
      <c r="AB764" s="19">
        <v>0</v>
      </c>
      <c r="AC764" s="19">
        <v>0</v>
      </c>
      <c r="AD764" s="19"/>
      <c r="AE764" s="19"/>
      <c r="AF764" s="19"/>
      <c r="AG764" s="19"/>
      <c r="AH764" s="19"/>
      <c r="AI764" s="19"/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>
        <v>0</v>
      </c>
      <c r="O765" s="19"/>
      <c r="P765" s="19"/>
      <c r="Q765" s="19"/>
      <c r="R765" s="19"/>
      <c r="S765" s="19"/>
      <c r="T765" s="19"/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>
        <v>0</v>
      </c>
      <c r="AD765" s="19"/>
      <c r="AE765" s="19"/>
      <c r="AF765" s="19"/>
      <c r="AG765" s="19"/>
      <c r="AH765" s="19"/>
      <c r="AI765" s="19"/>
      <c r="AJ765" s="19"/>
      <c r="AK765" s="38">
        <v>0</v>
      </c>
      <c r="AL765" s="15">
        <f t="shared" si="60"/>
        <v>0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>
        <v>0</v>
      </c>
      <c r="O766" s="19"/>
      <c r="P766" s="19"/>
      <c r="Q766" s="19"/>
      <c r="R766" s="19"/>
      <c r="S766" s="19"/>
      <c r="T766" s="19"/>
      <c r="U766" s="19"/>
      <c r="V766" s="29">
        <v>5.5740000000000007</v>
      </c>
      <c r="W766" s="15">
        <f t="shared" si="58"/>
        <v>0</v>
      </c>
      <c r="X766" s="16">
        <f t="shared" si="59"/>
        <v>0</v>
      </c>
      <c r="Y766" s="14">
        <v>0</v>
      </c>
      <c r="Z766" s="19">
        <v>0</v>
      </c>
      <c r="AA766" s="19">
        <v>0</v>
      </c>
      <c r="AB766" s="19">
        <v>0</v>
      </c>
      <c r="AC766" s="19">
        <v>0</v>
      </c>
      <c r="AD766" s="19"/>
      <c r="AE766" s="19"/>
      <c r="AF766" s="19"/>
      <c r="AG766" s="19"/>
      <c r="AH766" s="19"/>
      <c r="AI766" s="19"/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4</v>
      </c>
      <c r="N767" s="19">
        <v>0</v>
      </c>
      <c r="O767" s="19"/>
      <c r="P767" s="19"/>
      <c r="Q767" s="19"/>
      <c r="R767" s="19"/>
      <c r="S767" s="19"/>
      <c r="T767" s="19"/>
      <c r="U767" s="19"/>
      <c r="V767" s="29">
        <v>25.027999999999999</v>
      </c>
      <c r="W767" s="15">
        <f t="shared" si="58"/>
        <v>31</v>
      </c>
      <c r="X767" s="16">
        <f t="shared" si="59"/>
        <v>1.2386127537158382</v>
      </c>
      <c r="Y767" s="14">
        <v>0</v>
      </c>
      <c r="Z767" s="19">
        <v>4</v>
      </c>
      <c r="AA767" s="19">
        <v>5</v>
      </c>
      <c r="AB767" s="19">
        <v>1</v>
      </c>
      <c r="AC767" s="19">
        <v>0</v>
      </c>
      <c r="AD767" s="19"/>
      <c r="AE767" s="19"/>
      <c r="AF767" s="19"/>
      <c r="AG767" s="19"/>
      <c r="AH767" s="19"/>
      <c r="AI767" s="19"/>
      <c r="AJ767" s="19"/>
      <c r="AK767" s="38">
        <v>0</v>
      </c>
      <c r="AL767" s="15">
        <f t="shared" si="60"/>
        <v>10</v>
      </c>
      <c r="AM767" s="16">
        <f t="shared" si="61"/>
        <v>0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>
        <v>0</v>
      </c>
      <c r="O768" s="19"/>
      <c r="P768" s="19"/>
      <c r="Q768" s="19"/>
      <c r="R768" s="19"/>
      <c r="S768" s="19"/>
      <c r="T768" s="19"/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>
        <v>0</v>
      </c>
      <c r="AD768" s="19"/>
      <c r="AE768" s="19"/>
      <c r="AF768" s="19"/>
      <c r="AG768" s="19"/>
      <c r="AH768" s="19"/>
      <c r="AI768" s="19"/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>
        <v>0</v>
      </c>
      <c r="O769" s="19"/>
      <c r="P769" s="19"/>
      <c r="Q769" s="19"/>
      <c r="R769" s="19"/>
      <c r="S769" s="19"/>
      <c r="T769" s="19"/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>
        <v>0</v>
      </c>
      <c r="AD769" s="19"/>
      <c r="AE769" s="19"/>
      <c r="AF769" s="19"/>
      <c r="AG769" s="19"/>
      <c r="AH769" s="19"/>
      <c r="AI769" s="19"/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>
        <v>0</v>
      </c>
      <c r="O770" s="19"/>
      <c r="P770" s="19"/>
      <c r="Q770" s="19"/>
      <c r="R770" s="19"/>
      <c r="S770" s="19"/>
      <c r="T770" s="19"/>
      <c r="U770" s="19"/>
      <c r="V770" s="29">
        <v>7.8780000000000001</v>
      </c>
      <c r="W770" s="15">
        <f t="shared" si="58"/>
        <v>0</v>
      </c>
      <c r="X770" s="16">
        <f t="shared" si="59"/>
        <v>0</v>
      </c>
      <c r="Y770" s="14">
        <v>0</v>
      </c>
      <c r="Z770" s="19">
        <v>0</v>
      </c>
      <c r="AA770" s="19">
        <v>0</v>
      </c>
      <c r="AB770" s="19">
        <v>0</v>
      </c>
      <c r="AC770" s="19">
        <v>0</v>
      </c>
      <c r="AD770" s="19"/>
      <c r="AE770" s="19"/>
      <c r="AF770" s="19"/>
      <c r="AG770" s="19"/>
      <c r="AH770" s="19"/>
      <c r="AI770" s="19"/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>
        <v>0</v>
      </c>
      <c r="O771" s="19"/>
      <c r="P771" s="19"/>
      <c r="Q771" s="19"/>
      <c r="R771" s="19"/>
      <c r="S771" s="19"/>
      <c r="T771" s="19"/>
      <c r="U771" s="19"/>
      <c r="V771" s="29">
        <v>11.594000000000001</v>
      </c>
      <c r="W771" s="15">
        <f t="shared" si="58"/>
        <v>0</v>
      </c>
      <c r="X771" s="16">
        <f t="shared" si="59"/>
        <v>0</v>
      </c>
      <c r="Y771" s="14">
        <v>0</v>
      </c>
      <c r="Z771" s="19">
        <v>0</v>
      </c>
      <c r="AA771" s="19">
        <v>0</v>
      </c>
      <c r="AB771" s="19">
        <v>0</v>
      </c>
      <c r="AC771" s="19">
        <v>0</v>
      </c>
      <c r="AD771" s="19"/>
      <c r="AE771" s="19"/>
      <c r="AF771" s="19"/>
      <c r="AG771" s="19"/>
      <c r="AH771" s="19"/>
      <c r="AI771" s="19"/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>
        <v>0</v>
      </c>
      <c r="O772" s="19"/>
      <c r="P772" s="19"/>
      <c r="Q772" s="19"/>
      <c r="R772" s="19"/>
      <c r="S772" s="19"/>
      <c r="T772" s="19"/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>
        <v>0</v>
      </c>
      <c r="AD772" s="19"/>
      <c r="AE772" s="19"/>
      <c r="AF772" s="19"/>
      <c r="AG772" s="19"/>
      <c r="AH772" s="19"/>
      <c r="AI772" s="19"/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>
        <v>0</v>
      </c>
      <c r="O773" s="19"/>
      <c r="P773" s="19"/>
      <c r="Q773" s="19"/>
      <c r="R773" s="19"/>
      <c r="S773" s="19"/>
      <c r="T773" s="19"/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>
        <v>0</v>
      </c>
      <c r="AD773" s="19"/>
      <c r="AE773" s="19"/>
      <c r="AF773" s="19"/>
      <c r="AG773" s="19"/>
      <c r="AH773" s="19"/>
      <c r="AI773" s="19"/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0</v>
      </c>
      <c r="N774" s="19">
        <v>0</v>
      </c>
      <c r="O774" s="19"/>
      <c r="P774" s="19"/>
      <c r="Q774" s="19"/>
      <c r="R774" s="19"/>
      <c r="S774" s="19"/>
      <c r="T774" s="19"/>
      <c r="U774" s="19"/>
      <c r="V774" s="29">
        <v>4.1619999999999999</v>
      </c>
      <c r="W774" s="15">
        <f t="shared" ref="W774:W776" si="70">SUM(J774:U774)</f>
        <v>0</v>
      </c>
      <c r="X774" s="16">
        <f t="shared" ref="X774:X776" si="71">IFERROR(W774/V774,0)</f>
        <v>0</v>
      </c>
      <c r="Y774" s="14">
        <v>0</v>
      </c>
      <c r="Z774" s="19">
        <v>0</v>
      </c>
      <c r="AA774" s="19">
        <v>0</v>
      </c>
      <c r="AB774" s="19">
        <v>0</v>
      </c>
      <c r="AC774" s="19">
        <v>0</v>
      </c>
      <c r="AD774" s="19"/>
      <c r="AE774" s="19"/>
      <c r="AF774" s="19"/>
      <c r="AG774" s="19"/>
      <c r="AH774" s="19"/>
      <c r="AI774" s="19"/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>
        <v>0</v>
      </c>
      <c r="O775" s="19"/>
      <c r="P775" s="19"/>
      <c r="Q775" s="19"/>
      <c r="R775" s="19"/>
      <c r="S775" s="19"/>
      <c r="T775" s="19"/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>
        <v>0</v>
      </c>
      <c r="AD775" s="19"/>
      <c r="AE775" s="19"/>
      <c r="AF775" s="19"/>
      <c r="AG775" s="19"/>
      <c r="AH775" s="19"/>
      <c r="AI775" s="19"/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>
        <v>0</v>
      </c>
      <c r="O776" s="19"/>
      <c r="P776" s="19"/>
      <c r="Q776" s="19"/>
      <c r="R776" s="19"/>
      <c r="S776" s="19"/>
      <c r="T776" s="19"/>
      <c r="U776" s="19"/>
      <c r="V776" s="29">
        <v>5.5740000000000007</v>
      </c>
      <c r="W776" s="15">
        <f t="shared" si="70"/>
        <v>0</v>
      </c>
      <c r="X776" s="16">
        <f t="shared" si="71"/>
        <v>0</v>
      </c>
      <c r="Y776" s="14">
        <v>0</v>
      </c>
      <c r="Z776" s="19">
        <v>0</v>
      </c>
      <c r="AA776" s="19">
        <v>0</v>
      </c>
      <c r="AB776" s="19">
        <v>0</v>
      </c>
      <c r="AC776" s="19">
        <v>0</v>
      </c>
      <c r="AD776" s="19"/>
      <c r="AE776" s="19"/>
      <c r="AF776" s="19"/>
      <c r="AG776" s="19"/>
      <c r="AH776" s="19"/>
      <c r="AI776" s="19"/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>
        <v>0</v>
      </c>
      <c r="O777" s="19"/>
      <c r="P777" s="19"/>
      <c r="Q777" s="19"/>
      <c r="R777" s="19"/>
      <c r="S777" s="19"/>
      <c r="T777" s="19"/>
      <c r="U777" s="19"/>
      <c r="V777" s="29">
        <v>7.4319999999999995</v>
      </c>
      <c r="W777" s="15">
        <f t="shared" ref="W777:W779" si="74">SUM(J777:U777)</f>
        <v>0</v>
      </c>
      <c r="X777" s="16">
        <f t="shared" ref="X777:X779" si="75">IFERROR(W777/V777,0)</f>
        <v>0</v>
      </c>
      <c r="Y777" s="14">
        <v>0</v>
      </c>
      <c r="Z777" s="19">
        <v>0</v>
      </c>
      <c r="AA777" s="19">
        <v>0</v>
      </c>
      <c r="AB777" s="19">
        <v>0</v>
      </c>
      <c r="AC777" s="19">
        <v>0</v>
      </c>
      <c r="AD777" s="19"/>
      <c r="AE777" s="19"/>
      <c r="AF777" s="19"/>
      <c r="AG777" s="19"/>
      <c r="AH777" s="19"/>
      <c r="AI777" s="19"/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>
        <v>0</v>
      </c>
      <c r="O778" s="19"/>
      <c r="P778" s="19"/>
      <c r="Q778" s="19"/>
      <c r="R778" s="19"/>
      <c r="S778" s="19"/>
      <c r="T778" s="19"/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>
        <v>0</v>
      </c>
      <c r="AD778" s="19"/>
      <c r="AE778" s="19"/>
      <c r="AF778" s="19"/>
      <c r="AG778" s="19"/>
      <c r="AH778" s="19"/>
      <c r="AI778" s="19"/>
      <c r="AJ778" s="19"/>
      <c r="AK778" s="38">
        <v>0</v>
      </c>
      <c r="AL778" s="15">
        <f t="shared" si="76"/>
        <v>0</v>
      </c>
      <c r="AM778" s="16">
        <f t="shared" si="77"/>
        <v>0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0</v>
      </c>
      <c r="N779" s="19">
        <v>0</v>
      </c>
      <c r="O779" s="19"/>
      <c r="P779" s="19"/>
      <c r="Q779" s="19"/>
      <c r="R779" s="19"/>
      <c r="S779" s="19"/>
      <c r="T779" s="19"/>
      <c r="U779" s="19"/>
      <c r="V779" s="29">
        <v>13.452</v>
      </c>
      <c r="W779" s="15">
        <f t="shared" si="74"/>
        <v>24</v>
      </c>
      <c r="X779" s="16">
        <f t="shared" si="75"/>
        <v>1.784121320249777</v>
      </c>
      <c r="Y779" s="14">
        <v>0</v>
      </c>
      <c r="Z779" s="19">
        <v>0</v>
      </c>
      <c r="AA779" s="19">
        <v>0</v>
      </c>
      <c r="AB779" s="19">
        <v>0</v>
      </c>
      <c r="AC779" s="19">
        <v>0</v>
      </c>
      <c r="AD779" s="19"/>
      <c r="AE779" s="19"/>
      <c r="AF779" s="19"/>
      <c r="AG779" s="19"/>
      <c r="AH779" s="19"/>
      <c r="AI779" s="19"/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>
        <v>0</v>
      </c>
      <c r="O780" s="19"/>
      <c r="P780" s="19"/>
      <c r="Q780" s="19"/>
      <c r="R780" s="19"/>
      <c r="S780" s="19"/>
      <c r="T780" s="19"/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>
        <v>0</v>
      </c>
      <c r="AD780" s="19"/>
      <c r="AE780" s="19"/>
      <c r="AF780" s="19"/>
      <c r="AG780" s="19"/>
      <c r="AH780" s="19"/>
      <c r="AI780" s="19"/>
      <c r="AJ780" s="19"/>
      <c r="AK780" s="38" t="s">
        <v>898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>
        <v>0</v>
      </c>
      <c r="O781" s="19"/>
      <c r="P781" s="19"/>
      <c r="Q781" s="19"/>
      <c r="R781" s="19"/>
      <c r="S781" s="19"/>
      <c r="T781" s="19"/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>
        <v>0</v>
      </c>
      <c r="AD781" s="19"/>
      <c r="AE781" s="19"/>
      <c r="AF781" s="19"/>
      <c r="AG781" s="19"/>
      <c r="AH781" s="19"/>
      <c r="AI781" s="19"/>
      <c r="AJ781" s="19"/>
      <c r="AK781" s="38" t="s">
        <v>898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>
        <v>0</v>
      </c>
      <c r="O782" s="19"/>
      <c r="P782" s="19"/>
      <c r="Q782" s="19"/>
      <c r="R782" s="19"/>
      <c r="S782" s="19"/>
      <c r="T782" s="19"/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>
        <v>0</v>
      </c>
      <c r="AD782" s="19"/>
      <c r="AE782" s="19"/>
      <c r="AF782" s="19"/>
      <c r="AG782" s="19"/>
      <c r="AH782" s="19"/>
      <c r="AI782" s="19"/>
      <c r="AJ782" s="19"/>
      <c r="AK782" s="38" t="s">
        <v>898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0</v>
      </c>
      <c r="N783" s="19">
        <v>0</v>
      </c>
      <c r="O783" s="19"/>
      <c r="P783" s="19"/>
      <c r="Q783" s="19"/>
      <c r="R783" s="19"/>
      <c r="S783" s="19"/>
      <c r="T783" s="19"/>
      <c r="U783" s="19"/>
      <c r="V783" s="29" t="s">
        <v>898</v>
      </c>
      <c r="W783" s="15">
        <f t="shared" si="82"/>
        <v>1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>
        <v>0</v>
      </c>
      <c r="AD783" s="19"/>
      <c r="AE783" s="19"/>
      <c r="AF783" s="19"/>
      <c r="AG783" s="19"/>
      <c r="AH783" s="19"/>
      <c r="AI783" s="19"/>
      <c r="AJ783" s="19"/>
      <c r="AK783" s="38" t="s">
        <v>898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>
        <v>0</v>
      </c>
      <c r="O784" s="19"/>
      <c r="P784" s="19"/>
      <c r="Q784" s="19"/>
      <c r="R784" s="19"/>
      <c r="S784" s="19"/>
      <c r="T784" s="19"/>
      <c r="U784" s="19"/>
      <c r="V784" s="29" t="s">
        <v>898</v>
      </c>
      <c r="W784" s="15">
        <f t="shared" si="82"/>
        <v>0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>
        <v>0</v>
      </c>
      <c r="AD784" s="19"/>
      <c r="AE784" s="19"/>
      <c r="AF784" s="19"/>
      <c r="AG784" s="19"/>
      <c r="AH784" s="19"/>
      <c r="AI784" s="19"/>
      <c r="AJ784" s="19"/>
      <c r="AK784" s="38" t="s">
        <v>898</v>
      </c>
      <c r="AL784" s="15">
        <f t="shared" si="84"/>
        <v>1</v>
      </c>
      <c r="AM784" s="16">
        <f t="shared" si="85"/>
        <v>0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>
        <v>0</v>
      </c>
      <c r="O785" s="19"/>
      <c r="P785" s="19"/>
      <c r="Q785" s="19"/>
      <c r="R785" s="19"/>
      <c r="S785" s="19"/>
      <c r="T785" s="19"/>
      <c r="U785" s="19"/>
      <c r="V785" s="29" t="s">
        <v>898</v>
      </c>
      <c r="W785" s="15">
        <f t="shared" si="82"/>
        <v>0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>
        <v>0</v>
      </c>
      <c r="AD785" s="19"/>
      <c r="AE785" s="19"/>
      <c r="AF785" s="19"/>
      <c r="AG785" s="19"/>
      <c r="AH785" s="19"/>
      <c r="AI785" s="19"/>
      <c r="AJ785" s="19"/>
      <c r="AK785" s="38" t="s">
        <v>898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>
        <v>0</v>
      </c>
      <c r="O786" s="19"/>
      <c r="P786" s="19"/>
      <c r="Q786" s="19"/>
      <c r="R786" s="19"/>
      <c r="S786" s="19"/>
      <c r="T786" s="19"/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>
        <v>0</v>
      </c>
      <c r="AD786" s="19"/>
      <c r="AE786" s="19"/>
      <c r="AF786" s="19"/>
      <c r="AG786" s="19"/>
      <c r="AH786" s="19"/>
      <c r="AI786" s="19"/>
      <c r="AJ786" s="19"/>
      <c r="AK786" s="38" t="s">
        <v>898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>
        <v>0</v>
      </c>
      <c r="O787" s="19"/>
      <c r="P787" s="19"/>
      <c r="Q787" s="19"/>
      <c r="R787" s="19"/>
      <c r="S787" s="19"/>
      <c r="T787" s="19"/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>
        <v>0</v>
      </c>
      <c r="AD787" s="19"/>
      <c r="AE787" s="19"/>
      <c r="AF787" s="19"/>
      <c r="AG787" s="19"/>
      <c r="AH787" s="19"/>
      <c r="AI787" s="19"/>
      <c r="AJ787" s="19"/>
      <c r="AK787" s="38" t="s">
        <v>898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>
        <v>0</v>
      </c>
      <c r="O788" s="19"/>
      <c r="P788" s="19"/>
      <c r="Q788" s="19"/>
      <c r="R788" s="19"/>
      <c r="S788" s="19"/>
      <c r="T788" s="19"/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>
        <v>0</v>
      </c>
      <c r="AD788" s="19"/>
      <c r="AE788" s="19"/>
      <c r="AF788" s="19"/>
      <c r="AG788" s="19"/>
      <c r="AH788" s="19"/>
      <c r="AI788" s="19"/>
      <c r="AJ788" s="19"/>
      <c r="AK788" s="38" t="s">
        <v>898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 t="s">
        <v>898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  <ignoredError sqref="AK15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2025-05-13T16:59:56Z</dcterms:modified>
</cp:coreProperties>
</file>